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10" yWindow="555" windowWidth="18885" windowHeight="6735" activeTab="1"/>
  </bookViews>
  <sheets>
    <sheet name="Rekapitulace stavby" sheetId="1" r:id="rId1"/>
    <sheet name="SO.02.D.1.4.3 - Vytápění" sheetId="2" r:id="rId2"/>
    <sheet name="SO.02.D.1.4.4 - Silnoprou..." sheetId="3" r:id="rId3"/>
    <sheet name="SO.02.D.1.4.6 - Měření a ..." sheetId="4" r:id="rId4"/>
    <sheet name="Pokyny pro vyplnění" sheetId="5" r:id="rId5"/>
  </sheets>
  <definedNames>
    <definedName name="_xlnm._FilterDatabase" localSheetId="1" hidden="1">'SO.02.D.1.4.3 - Vytápění'!$C$97:$K$227</definedName>
    <definedName name="_xlnm._FilterDatabase" localSheetId="2" hidden="1">'SO.02.D.1.4.4 - Silnoprou...'!$C$94:$K$174</definedName>
    <definedName name="_xlnm._FilterDatabase" localSheetId="3" hidden="1">'SO.02.D.1.4.6 - Měření a ...'!$C$102:$K$207</definedName>
    <definedName name="_xlnm.Print_Titles" localSheetId="0">'Rekapitulace stavby'!$52:$52</definedName>
    <definedName name="_xlnm.Print_Titles" localSheetId="1">'SO.02.D.1.4.3 - Vytápění'!$97:$97</definedName>
    <definedName name="_xlnm.Print_Titles" localSheetId="2">'SO.02.D.1.4.4 - Silnoprou...'!$94:$94</definedName>
    <definedName name="_xlnm.Print_Titles" localSheetId="3">'SO.02.D.1.4.6 - Měření a ...'!$102:$102</definedName>
    <definedName name="_xlnm.Print_Area" localSheetId="4">'Pokyny pro vyplnění'!$B$2:$K$71,'Pokyny pro vyplnění'!$B$74:$K$118,'Pokyny pro vyplnění'!$B$121:$K$161,'Pokyny pro vyplnění'!$B$164:$K$218</definedName>
    <definedName name="_xlnm.Print_Area" localSheetId="0">'Rekapitulace stavby'!$D$4:$AO$36,'Rekapitulace stavby'!$C$42:$AQ$60</definedName>
    <definedName name="_xlnm.Print_Area" localSheetId="1">'SO.02.D.1.4.3 - Vytápění'!$C$4:$J$43,'SO.02.D.1.4.3 - Vytápění'!$C$49:$J$75,'SO.02.D.1.4.3 - Vytápění'!$C$81:$K$227</definedName>
    <definedName name="_xlnm.Print_Area" localSheetId="2">'SO.02.D.1.4.4 - Silnoprou...'!$C$4:$J$43,'SO.02.D.1.4.4 - Silnoprou...'!$C$49:$J$72,'SO.02.D.1.4.4 - Silnoprou...'!$C$78:$K$174</definedName>
    <definedName name="_xlnm.Print_Area" localSheetId="3">'SO.02.D.1.4.6 - Měření a ...'!$C$4:$J$43,'SO.02.D.1.4.6 - Měření a ...'!$C$49:$J$80,'SO.02.D.1.4.6 - Měření a ...'!$C$86:$K$207</definedName>
  </definedNames>
  <calcPr calcId="125725"/>
</workbook>
</file>

<file path=xl/calcChain.xml><?xml version="1.0" encoding="utf-8"?>
<calcChain xmlns="http://schemas.openxmlformats.org/spreadsheetml/2006/main">
  <c r="J41" i="4"/>
  <c r="J40"/>
  <c r="AY59" i="1"/>
  <c r="J39" i="4"/>
  <c r="AX59" i="1"/>
  <c r="BI207" i="4"/>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2"/>
  <c r="BH192"/>
  <c r="BG192"/>
  <c r="BF192"/>
  <c r="T192"/>
  <c r="T191" s="1"/>
  <c r="R192"/>
  <c r="R191"/>
  <c r="P192"/>
  <c r="P191" s="1"/>
  <c r="BI190"/>
  <c r="BH190"/>
  <c r="BG190"/>
  <c r="BF190"/>
  <c r="T190"/>
  <c r="R190"/>
  <c r="P190"/>
  <c r="BI189"/>
  <c r="BH189"/>
  <c r="BG189"/>
  <c r="BF189"/>
  <c r="T189"/>
  <c r="R189"/>
  <c r="P189"/>
  <c r="BI187"/>
  <c r="BH187"/>
  <c r="BG187"/>
  <c r="BF187"/>
  <c r="T187"/>
  <c r="R187"/>
  <c r="P187"/>
  <c r="BI186"/>
  <c r="BH186"/>
  <c r="BG186"/>
  <c r="BF186"/>
  <c r="T186"/>
  <c r="R186"/>
  <c r="P186"/>
  <c r="BI185"/>
  <c r="BH185"/>
  <c r="BG185"/>
  <c r="BF185"/>
  <c r="T185"/>
  <c r="R185"/>
  <c r="P185"/>
  <c r="BI184"/>
  <c r="BH184"/>
  <c r="BG184"/>
  <c r="BF184"/>
  <c r="T184"/>
  <c r="R184"/>
  <c r="P184"/>
  <c r="BI182"/>
  <c r="BH182"/>
  <c r="BG182"/>
  <c r="BF182"/>
  <c r="T182"/>
  <c r="T181" s="1"/>
  <c r="R182"/>
  <c r="R181" s="1"/>
  <c r="P182"/>
  <c r="P181" s="1"/>
  <c r="BI180"/>
  <c r="BH180"/>
  <c r="BG180"/>
  <c r="BF180"/>
  <c r="T180"/>
  <c r="R180"/>
  <c r="P180"/>
  <c r="BI179"/>
  <c r="BH179"/>
  <c r="BG179"/>
  <c r="BF179"/>
  <c r="T179"/>
  <c r="R179"/>
  <c r="P179"/>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1"/>
  <c r="BH121"/>
  <c r="BG121"/>
  <c r="BF121"/>
  <c r="T121"/>
  <c r="T120" s="1"/>
  <c r="R121"/>
  <c r="R120" s="1"/>
  <c r="P121"/>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J99"/>
  <c r="F99"/>
  <c r="F97"/>
  <c r="E95"/>
  <c r="J62"/>
  <c r="F62"/>
  <c r="F60"/>
  <c r="E58"/>
  <c r="J28"/>
  <c r="E28"/>
  <c r="J63" s="1"/>
  <c r="J27"/>
  <c r="J22"/>
  <c r="E22"/>
  <c r="F100" s="1"/>
  <c r="J21"/>
  <c r="J16"/>
  <c r="J60" s="1"/>
  <c r="E7"/>
  <c r="E89" s="1"/>
  <c r="J41" i="3"/>
  <c r="J40"/>
  <c r="AY58" i="1"/>
  <c r="J39" i="3"/>
  <c r="AX58" i="1"/>
  <c r="BI174" i="3"/>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5"/>
  <c r="BH165"/>
  <c r="BG165"/>
  <c r="BF165"/>
  <c r="T165"/>
  <c r="R165"/>
  <c r="P165"/>
  <c r="BI161"/>
  <c r="BH161"/>
  <c r="BG161"/>
  <c r="BF161"/>
  <c r="T161"/>
  <c r="R161"/>
  <c r="P161"/>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J91"/>
  <c r="F91"/>
  <c r="F89"/>
  <c r="E87"/>
  <c r="J62"/>
  <c r="F62"/>
  <c r="F60"/>
  <c r="E58"/>
  <c r="J28"/>
  <c r="E28"/>
  <c r="J63" s="1"/>
  <c r="J27"/>
  <c r="J22"/>
  <c r="E22"/>
  <c r="F92" s="1"/>
  <c r="J21"/>
  <c r="J16"/>
  <c r="J89" s="1"/>
  <c r="E7"/>
  <c r="E81" s="1"/>
  <c r="J41" i="2"/>
  <c r="J40"/>
  <c r="AY57" i="1"/>
  <c r="J39" i="2"/>
  <c r="AX57" i="1"/>
  <c r="BI227" i="2"/>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2"/>
  <c r="BH102"/>
  <c r="BG102"/>
  <c r="BF102"/>
  <c r="T102"/>
  <c r="R102"/>
  <c r="P102"/>
  <c r="BI100"/>
  <c r="BH100"/>
  <c r="BG100"/>
  <c r="BF100"/>
  <c r="T100"/>
  <c r="R100"/>
  <c r="P100"/>
  <c r="J94"/>
  <c r="F94"/>
  <c r="F92"/>
  <c r="E90"/>
  <c r="J62"/>
  <c r="F62"/>
  <c r="F60"/>
  <c r="E58"/>
  <c r="J28"/>
  <c r="E28"/>
  <c r="J95" s="1"/>
  <c r="J27"/>
  <c r="J22"/>
  <c r="E22"/>
  <c r="F63" s="1"/>
  <c r="J21"/>
  <c r="J16"/>
  <c r="J60"/>
  <c r="E7"/>
  <c r="E52" s="1"/>
  <c r="L50" i="1"/>
  <c r="AM50"/>
  <c r="AM49"/>
  <c r="L49"/>
  <c r="AM47"/>
  <c r="L47"/>
  <c r="L45"/>
  <c r="L44"/>
  <c r="BK203" i="4"/>
  <c r="BK156"/>
  <c r="J138"/>
  <c r="J108"/>
  <c r="BK138" i="3"/>
  <c r="J115"/>
  <c r="BK208" i="2"/>
  <c r="BK183"/>
  <c r="J150"/>
  <c r="BK186" i="4"/>
  <c r="BK147"/>
  <c r="BK125"/>
  <c r="BK145" i="3"/>
  <c r="J116"/>
  <c r="J211" i="2"/>
  <c r="J174"/>
  <c r="J145"/>
  <c r="J124"/>
  <c r="AS56" i="1"/>
  <c r="J165" i="3"/>
  <c r="BK127"/>
  <c r="BK215" i="2"/>
  <c r="BK190"/>
  <c r="BK162"/>
  <c r="BK138"/>
  <c r="J202" i="4"/>
  <c r="BK163"/>
  <c r="BK121"/>
  <c r="BK142" i="3"/>
  <c r="BK104"/>
  <c r="J218" i="2"/>
  <c r="BK176"/>
  <c r="J143"/>
  <c r="J111"/>
  <c r="BK182" i="4"/>
  <c r="BK143"/>
  <c r="J114"/>
  <c r="BK148" i="3"/>
  <c r="J114"/>
  <c r="J98"/>
  <c r="J215" i="2"/>
  <c r="BK164"/>
  <c r="BK146"/>
  <c r="J114"/>
  <c r="J189" i="4"/>
  <c r="J137"/>
  <c r="BK149" i="3"/>
  <c r="BK109"/>
  <c r="BK189" i="2"/>
  <c r="BK147"/>
  <c r="BK136"/>
  <c r="BK111"/>
  <c r="J192" i="4"/>
  <c r="J152"/>
  <c r="BK128"/>
  <c r="J150" i="3"/>
  <c r="J128"/>
  <c r="J226" i="2"/>
  <c r="BK199"/>
  <c r="BK169"/>
  <c r="BK112"/>
  <c r="J141" i="4"/>
  <c r="BK117"/>
  <c r="BK159" i="3"/>
  <c r="BK137"/>
  <c r="BK114"/>
  <c r="BK198" i="2"/>
  <c r="J157"/>
  <c r="J206" i="4"/>
  <c r="J180"/>
  <c r="J151"/>
  <c r="J125"/>
  <c r="BK150" i="3"/>
  <c r="J122"/>
  <c r="BK214" i="2"/>
  <c r="BK202"/>
  <c r="J178"/>
  <c r="J130"/>
  <c r="BK102"/>
  <c r="J171" i="4"/>
  <c r="J130"/>
  <c r="BK157" i="3"/>
  <c r="J119"/>
  <c r="J216" i="2"/>
  <c r="BK170"/>
  <c r="J139"/>
  <c r="BK104"/>
  <c r="BK192" i="4"/>
  <c r="BK151"/>
  <c r="J128"/>
  <c r="J171" i="3"/>
  <c r="J137"/>
  <c r="BK103"/>
  <c r="BK196" i="2"/>
  <c r="BK178"/>
  <c r="BK152"/>
  <c r="J115"/>
  <c r="BK190" i="4"/>
  <c r="BK131"/>
  <c r="BK106"/>
  <c r="J127" i="3"/>
  <c r="BK102"/>
  <c r="BK211" i="2"/>
  <c r="J180"/>
  <c r="BK167"/>
  <c r="J135"/>
  <c r="J108"/>
  <c r="J179" i="4"/>
  <c r="BK150"/>
  <c r="BK171" i="3"/>
  <c r="BK139"/>
  <c r="BK111"/>
  <c r="J225" i="2"/>
  <c r="J198"/>
  <c r="BK158"/>
  <c r="BK137"/>
  <c r="BK120"/>
  <c r="J190" i="4"/>
  <c r="BK153"/>
  <c r="BK111"/>
  <c r="BK146" i="3"/>
  <c r="BK118"/>
  <c r="J210" i="2"/>
  <c r="J179"/>
  <c r="BK140"/>
  <c r="J109"/>
  <c r="J176" i="4"/>
  <c r="BK145"/>
  <c r="J110"/>
  <c r="BK147" i="3"/>
  <c r="BK125"/>
  <c r="J104"/>
  <c r="BK210" i="2"/>
  <c r="J184"/>
  <c r="J154"/>
  <c r="BK100"/>
  <c r="BK168" i="4"/>
  <c r="BK155"/>
  <c r="J121"/>
  <c r="J155" i="3"/>
  <c r="BK119"/>
  <c r="J208" i="2"/>
  <c r="J163"/>
  <c r="J122"/>
  <c r="BK207" i="4"/>
  <c r="J170"/>
  <c r="J146"/>
  <c r="J124"/>
  <c r="J124" i="3"/>
  <c r="BK99"/>
  <c r="BK197" i="2"/>
  <c r="J170"/>
  <c r="J152"/>
  <c r="BK115"/>
  <c r="BK166" i="4"/>
  <c r="J127"/>
  <c r="J173" i="3"/>
  <c r="J133"/>
  <c r="BK222" i="2"/>
  <c r="J190"/>
  <c r="J161"/>
  <c r="J136"/>
  <c r="J110"/>
  <c r="BK204" i="4"/>
  <c r="J187"/>
  <c r="J167"/>
  <c r="BK127"/>
  <c r="BK161" i="3"/>
  <c r="BK131"/>
  <c r="BK105"/>
  <c r="J205" i="2"/>
  <c r="J185"/>
  <c r="BK155"/>
  <c r="J140"/>
  <c r="J207" i="4"/>
  <c r="BK149"/>
  <c r="J118"/>
  <c r="BK170" i="3"/>
  <c r="J112"/>
  <c r="BK225" i="2"/>
  <c r="BK191"/>
  <c r="J155"/>
  <c r="BK123"/>
  <c r="BK189" i="4"/>
  <c r="J161"/>
  <c r="J117"/>
  <c r="BK165" i="3"/>
  <c r="BK133"/>
  <c r="J109"/>
  <c r="BK201" i="2"/>
  <c r="BK166"/>
  <c r="BK122"/>
  <c r="J201" i="4"/>
  <c r="J168"/>
  <c r="BK124"/>
  <c r="BK106" i="3"/>
  <c r="J201" i="2"/>
  <c r="J176"/>
  <c r="J142"/>
  <c r="J121"/>
  <c r="J194" i="4"/>
  <c r="J155"/>
  <c r="BK135"/>
  <c r="J172" i="3"/>
  <c r="J134"/>
  <c r="J105"/>
  <c r="BK195" i="2"/>
  <c r="J172"/>
  <c r="J117"/>
  <c r="BK170" i="4"/>
  <c r="J157"/>
  <c r="J135"/>
  <c r="J174" i="3"/>
  <c r="BK136"/>
  <c r="J217" i="2"/>
  <c r="BK180"/>
  <c r="J132"/>
  <c r="BK196" i="4"/>
  <c r="BK152"/>
  <c r="J134"/>
  <c r="J170" i="3"/>
  <c r="J123"/>
  <c r="J219" i="2"/>
  <c r="BK205"/>
  <c r="J164"/>
  <c r="BK145"/>
  <c r="BK108"/>
  <c r="J172" i="4"/>
  <c r="J142"/>
  <c r="BK118"/>
  <c r="J146" i="3"/>
  <c r="BK97"/>
  <c r="BK188" i="2"/>
  <c r="J165"/>
  <c r="BK135"/>
  <c r="BK109"/>
  <c r="BK199" i="4"/>
  <c r="BK172"/>
  <c r="J115"/>
  <c r="BK154" i="3"/>
  <c r="J125"/>
  <c r="J206" i="2"/>
  <c r="J191"/>
  <c r="J169"/>
  <c r="BK143"/>
  <c r="BK117"/>
  <c r="J204" i="4"/>
  <c r="BK139"/>
  <c r="BK172" i="3"/>
  <c r="BK121"/>
  <c r="BK223" i="2"/>
  <c r="BK204"/>
  <c r="J173"/>
  <c r="J146"/>
  <c r="BK114"/>
  <c r="BK184" i="4"/>
  <c r="BK162"/>
  <c r="BK134"/>
  <c r="J154" i="3"/>
  <c r="BK123"/>
  <c r="J227" i="2"/>
  <c r="J194"/>
  <c r="J148"/>
  <c r="BK128"/>
  <c r="BK113"/>
  <c r="BK194" i="4"/>
  <c r="J156"/>
  <c r="J132"/>
  <c r="BK153" i="3"/>
  <c r="BK143"/>
  <c r="J223" i="2"/>
  <c r="BK185"/>
  <c r="J162"/>
  <c r="BK139"/>
  <c r="J113"/>
  <c r="J196" i="4"/>
  <c r="BK160"/>
  <c r="J119"/>
  <c r="J141" i="3"/>
  <c r="J110"/>
  <c r="J204" i="2"/>
  <c r="J182"/>
  <c r="BK125"/>
  <c r="BK177" i="4"/>
  <c r="J166"/>
  <c r="BK144"/>
  <c r="J111"/>
  <c r="J144" i="3"/>
  <c r="BK115"/>
  <c r="J203" i="2"/>
  <c r="BK124"/>
  <c r="BK185" i="4"/>
  <c r="BK167"/>
  <c r="J149"/>
  <c r="J106"/>
  <c r="J136" i="3"/>
  <c r="J107"/>
  <c r="J199" i="2"/>
  <c r="BK153"/>
  <c r="J123"/>
  <c r="BK105"/>
  <c r="J150" i="4"/>
  <c r="BK110"/>
  <c r="BK134" i="3"/>
  <c r="BK221" i="2"/>
  <c r="J177"/>
  <c r="BK156"/>
  <c r="BK133"/>
  <c r="J102"/>
  <c r="J174" i="4"/>
  <c r="BK146"/>
  <c r="BK116"/>
  <c r="J142" i="3"/>
  <c r="J101"/>
  <c r="J197" i="2"/>
  <c r="J175"/>
  <c r="BK144"/>
  <c r="BK129"/>
  <c r="J205" i="4"/>
  <c r="BK174"/>
  <c r="BK114"/>
  <c r="J151" i="3"/>
  <c r="BK112"/>
  <c r="BK98"/>
  <c r="BK217" i="2"/>
  <c r="BK174"/>
  <c r="BK160"/>
  <c r="BK127"/>
  <c r="BK187" i="4"/>
  <c r="BK154"/>
  <c r="J109"/>
  <c r="BK141" i="3"/>
  <c r="BK113"/>
  <c r="J224" i="2"/>
  <c r="BK181"/>
  <c r="BK141"/>
  <c r="J118"/>
  <c r="J203" i="4"/>
  <c r="J169"/>
  <c r="J147"/>
  <c r="J107"/>
  <c r="BK128" i="3"/>
  <c r="BK107"/>
  <c r="J195" i="2"/>
  <c r="J166"/>
  <c r="J128"/>
  <c r="BK106"/>
  <c r="BK165" i="4"/>
  <c r="J144"/>
  <c r="BK115"/>
  <c r="BK151" i="3"/>
  <c r="J113"/>
  <c r="BK224" i="2"/>
  <c r="BK193"/>
  <c r="J171"/>
  <c r="BK119"/>
  <c r="BK176" i="4"/>
  <c r="J153"/>
  <c r="BK133"/>
  <c r="J148" i="3"/>
  <c r="BK120"/>
  <c r="BK219" i="2"/>
  <c r="J181"/>
  <c r="J137"/>
  <c r="J106"/>
  <c r="J198" i="4"/>
  <c r="BK157"/>
  <c r="J129"/>
  <c r="BK156" i="3"/>
  <c r="J111"/>
  <c r="BK207" i="2"/>
  <c r="BK184"/>
  <c r="J151"/>
  <c r="J182" i="4"/>
  <c r="J165"/>
  <c r="J123"/>
  <c r="J153" i="3"/>
  <c r="J129"/>
  <c r="BK218" i="2"/>
  <c r="J187"/>
  <c r="BK150"/>
  <c r="BK118"/>
  <c r="BK205" i="4"/>
  <c r="BK179"/>
  <c r="J162"/>
  <c r="J136"/>
  <c r="J113"/>
  <c r="J156" i="3"/>
  <c r="J117"/>
  <c r="J202" i="2"/>
  <c r="J188"/>
  <c r="BK173"/>
  <c r="BK142"/>
  <c r="J112"/>
  <c r="BK197" i="4"/>
  <c r="J145"/>
  <c r="BK108"/>
  <c r="J131" i="3"/>
  <c r="J106"/>
  <c r="J221" i="2"/>
  <c r="BK179"/>
  <c r="BK154"/>
  <c r="BK116"/>
  <c r="J186" i="4"/>
  <c r="BK169"/>
  <c r="BK132"/>
  <c r="J159" i="3"/>
  <c r="BK129"/>
  <c r="BK100"/>
  <c r="BK209" i="2"/>
  <c r="BK168"/>
  <c r="J147"/>
  <c r="J116"/>
  <c r="J197" i="4"/>
  <c r="J160"/>
  <c r="J116"/>
  <c r="J120" i="3"/>
  <c r="BK203" i="2"/>
  <c r="BK175"/>
  <c r="J125"/>
  <c r="J100"/>
  <c r="J163" i="4"/>
  <c r="J139"/>
  <c r="BK123"/>
  <c r="J161" i="3"/>
  <c r="BK140"/>
  <c r="J118"/>
  <c r="BK227" i="2"/>
  <c r="J200"/>
  <c r="BK177"/>
  <c r="BK121"/>
  <c r="BK180" i="4"/>
  <c r="J164"/>
  <c r="BK140"/>
  <c r="BK174" i="3"/>
  <c r="J130"/>
  <c r="J97"/>
  <c r="BK192" i="2"/>
  <c r="BK151"/>
  <c r="J120"/>
  <c r="J184" i="4"/>
  <c r="J159"/>
  <c r="BK141"/>
  <c r="BK107"/>
  <c r="J139" i="3"/>
  <c r="J121"/>
  <c r="J212" i="2"/>
  <c r="BK194"/>
  <c r="J156"/>
  <c r="J119"/>
  <c r="BK198" i="4"/>
  <c r="J131"/>
  <c r="J143" i="3"/>
  <c r="BK110"/>
  <c r="J193" i="2"/>
  <c r="BK172"/>
  <c r="BK148"/>
  <c r="J126"/>
  <c r="J195" i="4"/>
  <c r="BK158"/>
  <c r="BK130"/>
  <c r="BK105"/>
  <c r="BK144" i="3"/>
  <c r="BK108"/>
  <c r="J192" i="2"/>
  <c r="J158"/>
  <c r="J141"/>
  <c r="J107"/>
  <c r="J175" i="4"/>
  <c r="J126"/>
  <c r="BK152" i="3"/>
  <c r="J108"/>
  <c r="J207" i="2"/>
  <c r="J168"/>
  <c r="J133"/>
  <c r="BK107"/>
  <c r="J177" i="4"/>
  <c r="BK142"/>
  <c r="BK158" i="3"/>
  <c r="BK132"/>
  <c r="J103"/>
  <c r="BK216" i="2"/>
  <c r="J153"/>
  <c r="J129"/>
  <c r="BK206" i="4"/>
  <c r="BK161"/>
  <c r="J143"/>
  <c r="J158" i="3"/>
  <c r="J140"/>
  <c r="BK117"/>
  <c r="BK206" i="2"/>
  <c r="BK157"/>
  <c r="J127"/>
  <c r="BK202" i="4"/>
  <c r="J158"/>
  <c r="BK126"/>
  <c r="BK155" i="3"/>
  <c r="J132"/>
  <c r="J102"/>
  <c r="J209" i="2"/>
  <c r="J189"/>
  <c r="BK165"/>
  <c r="BK175" i="4"/>
  <c r="J154"/>
  <c r="BK138"/>
  <c r="J105"/>
  <c r="J149" i="3"/>
  <c r="BK122"/>
  <c r="BK212" i="2"/>
  <c r="BK182"/>
  <c r="J138"/>
  <c r="BK201" i="4"/>
  <c r="BK164"/>
  <c r="J133"/>
  <c r="BK109"/>
  <c r="J147" i="3"/>
  <c r="BK126"/>
  <c r="J100"/>
  <c r="BK186" i="2"/>
  <c r="J167"/>
  <c r="BK134"/>
  <c r="BK195" i="4"/>
  <c r="BK136"/>
  <c r="BK173" i="3"/>
  <c r="J126"/>
  <c r="J222" i="2"/>
  <c r="J183"/>
  <c r="BK163"/>
  <c r="BK130"/>
  <c r="J199" i="4"/>
  <c r="BK173"/>
  <c r="BK129"/>
  <c r="J152" i="3"/>
  <c r="BK130"/>
  <c r="BK226" i="2"/>
  <c r="BK200"/>
  <c r="J160"/>
  <c r="J144"/>
  <c r="J105"/>
  <c r="J185" i="4"/>
  <c r="J140"/>
  <c r="J145" i="3"/>
  <c r="J99"/>
  <c r="BK187" i="2"/>
  <c r="BK161"/>
  <c r="BK132"/>
  <c r="BK110"/>
  <c r="J173" i="4"/>
  <c r="BK137"/>
  <c r="BK113"/>
  <c r="J138" i="3"/>
  <c r="BK116"/>
  <c r="J214" i="2"/>
  <c r="J196"/>
  <c r="J186"/>
  <c r="J134"/>
  <c r="BK171" i="4"/>
  <c r="BK159"/>
  <c r="BK119"/>
  <c r="J157" i="3"/>
  <c r="BK124"/>
  <c r="BK101"/>
  <c r="BK171" i="2"/>
  <c r="BK126"/>
  <c r="J104"/>
  <c r="P99" l="1"/>
  <c r="R159"/>
  <c r="R220"/>
  <c r="P96" i="3"/>
  <c r="T160"/>
  <c r="T103" i="2"/>
  <c r="R131"/>
  <c r="P149"/>
  <c r="P213"/>
  <c r="T96" i="3"/>
  <c r="R160"/>
  <c r="BK112" i="4"/>
  <c r="J112" s="1"/>
  <c r="J69" s="1"/>
  <c r="R99" i="2"/>
  <c r="P159"/>
  <c r="R213"/>
  <c r="R96" i="3"/>
  <c r="BK160"/>
  <c r="J160" s="1"/>
  <c r="J70" s="1"/>
  <c r="BK122" i="4"/>
  <c r="J122"/>
  <c r="J71"/>
  <c r="R148"/>
  <c r="P103" i="2"/>
  <c r="P131"/>
  <c r="R149"/>
  <c r="T220"/>
  <c r="BK96" i="3"/>
  <c r="P160"/>
  <c r="T104" i="4"/>
  <c r="BK148"/>
  <c r="J148" s="1"/>
  <c r="J72" s="1"/>
  <c r="BK183"/>
  <c r="J183"/>
  <c r="J75" s="1"/>
  <c r="BK99" i="2"/>
  <c r="J99"/>
  <c r="J68"/>
  <c r="T99"/>
  <c r="BK159"/>
  <c r="J159" s="1"/>
  <c r="J72" s="1"/>
  <c r="T213"/>
  <c r="P135" i="3"/>
  <c r="R169"/>
  <c r="P104" i="4"/>
  <c r="P112"/>
  <c r="R122"/>
  <c r="BK178"/>
  <c r="J178"/>
  <c r="J73" s="1"/>
  <c r="R178"/>
  <c r="T188"/>
  <c r="BK103" i="2"/>
  <c r="J103" s="1"/>
  <c r="J69" s="1"/>
  <c r="BK131"/>
  <c r="J131"/>
  <c r="J70" s="1"/>
  <c r="BK149"/>
  <c r="J149"/>
  <c r="J71"/>
  <c r="BK213"/>
  <c r="J213"/>
  <c r="J73" s="1"/>
  <c r="T135" i="3"/>
  <c r="T169"/>
  <c r="P122" i="4"/>
  <c r="T148"/>
  <c r="R183"/>
  <c r="R193"/>
  <c r="T159" i="2"/>
  <c r="P220"/>
  <c r="R135" i="3"/>
  <c r="P169"/>
  <c r="BK104" i="4"/>
  <c r="J104"/>
  <c r="J68"/>
  <c r="T112"/>
  <c r="P148"/>
  <c r="T178"/>
  <c r="BK188"/>
  <c r="J188" s="1"/>
  <c r="J76" s="1"/>
  <c r="P200"/>
  <c r="R103" i="2"/>
  <c r="T131"/>
  <c r="T149"/>
  <c r="BK220"/>
  <c r="J220"/>
  <c r="J74" s="1"/>
  <c r="BK135" i="3"/>
  <c r="J135"/>
  <c r="J69"/>
  <c r="BK169"/>
  <c r="J169"/>
  <c r="J71" s="1"/>
  <c r="R104" i="4"/>
  <c r="R112"/>
  <c r="T122"/>
  <c r="P178"/>
  <c r="P183"/>
  <c r="T183"/>
  <c r="P188"/>
  <c r="R188"/>
  <c r="BK193"/>
  <c r="J193" s="1"/>
  <c r="J78" s="1"/>
  <c r="P193"/>
  <c r="T193"/>
  <c r="BK200"/>
  <c r="J200"/>
  <c r="J79" s="1"/>
  <c r="R200"/>
  <c r="T200"/>
  <c r="E84" i="2"/>
  <c r="F95"/>
  <c r="BE100"/>
  <c r="BE118"/>
  <c r="BE139"/>
  <c r="BE144"/>
  <c r="BE166"/>
  <c r="BE173"/>
  <c r="BE174"/>
  <c r="BE176"/>
  <c r="BE178"/>
  <c r="BE199"/>
  <c r="BE200"/>
  <c r="BE201"/>
  <c r="BE211"/>
  <c r="BE98" i="3"/>
  <c r="BE103"/>
  <c r="BE104"/>
  <c r="BE108"/>
  <c r="BE109"/>
  <c r="BE110"/>
  <c r="BE116"/>
  <c r="BE118"/>
  <c r="BE127"/>
  <c r="BE131"/>
  <c r="BE156"/>
  <c r="BE165"/>
  <c r="BE174"/>
  <c r="BE106" i="4"/>
  <c r="BE128"/>
  <c r="BE139"/>
  <c r="BE142"/>
  <c r="BE151"/>
  <c r="BE162"/>
  <c r="BE173"/>
  <c r="BE192"/>
  <c r="BE198"/>
  <c r="BE104" i="2"/>
  <c r="BE108"/>
  <c r="BE116"/>
  <c r="BE123"/>
  <c r="BE128"/>
  <c r="BE130"/>
  <c r="BE141"/>
  <c r="BE146"/>
  <c r="BE150"/>
  <c r="BE160"/>
  <c r="BE194"/>
  <c r="BE202"/>
  <c r="BE205"/>
  <c r="BE207"/>
  <c r="BE212"/>
  <c r="BE216"/>
  <c r="BE223"/>
  <c r="BE225"/>
  <c r="BE129" i="3"/>
  <c r="BE142"/>
  <c r="BE146"/>
  <c r="BE154"/>
  <c r="BE158"/>
  <c r="BE173"/>
  <c r="J97" i="4"/>
  <c r="BE108"/>
  <c r="BE117"/>
  <c r="BE132"/>
  <c r="BE133"/>
  <c r="BE143"/>
  <c r="BE146"/>
  <c r="BE150"/>
  <c r="BE177"/>
  <c r="BE179"/>
  <c r="BE180"/>
  <c r="BE185"/>
  <c r="BE199"/>
  <c r="BE115" i="2"/>
  <c r="BE122"/>
  <c r="BE126"/>
  <c r="BE129"/>
  <c r="BE138"/>
  <c r="BE156"/>
  <c r="BE158"/>
  <c r="BE164"/>
  <c r="BE167"/>
  <c r="BE169"/>
  <c r="BE177"/>
  <c r="BE198"/>
  <c r="BE215"/>
  <c r="BE221"/>
  <c r="F63" i="3"/>
  <c r="BE113"/>
  <c r="BE115"/>
  <c r="BE133"/>
  <c r="BE150"/>
  <c r="BE170"/>
  <c r="BE110" i="4"/>
  <c r="BE118"/>
  <c r="BE119"/>
  <c r="BE125"/>
  <c r="BE126"/>
  <c r="BE149"/>
  <c r="BE202"/>
  <c r="BE204"/>
  <c r="BE205"/>
  <c r="J92" i="2"/>
  <c r="BE110"/>
  <c r="BE111"/>
  <c r="BE124"/>
  <c r="BE133"/>
  <c r="BE135"/>
  <c r="BE155"/>
  <c r="BE165"/>
  <c r="BE170"/>
  <c r="BE172"/>
  <c r="BE186"/>
  <c r="BE192"/>
  <c r="BE196"/>
  <c r="BE218"/>
  <c r="BE219"/>
  <c r="J60" i="3"/>
  <c r="J92"/>
  <c r="BE99"/>
  <c r="BE106"/>
  <c r="BE107"/>
  <c r="BE121"/>
  <c r="BE124"/>
  <c r="BE136"/>
  <c r="BE151"/>
  <c r="J100" i="4"/>
  <c r="BE107"/>
  <c r="BE130"/>
  <c r="BE131"/>
  <c r="BE136"/>
  <c r="BE147"/>
  <c r="BE160"/>
  <c r="BE174"/>
  <c r="BE175"/>
  <c r="BE190"/>
  <c r="BE195"/>
  <c r="BE196"/>
  <c r="BE197"/>
  <c r="BE112" i="2"/>
  <c r="BE113"/>
  <c r="BE117"/>
  <c r="BE151"/>
  <c r="BE153"/>
  <c r="BE157"/>
  <c r="BE162"/>
  <c r="BE189"/>
  <c r="BE210"/>
  <c r="BE224"/>
  <c r="BE226"/>
  <c r="BE227"/>
  <c r="BE100" i="3"/>
  <c r="BE105"/>
  <c r="BE112"/>
  <c r="BE114"/>
  <c r="BE140"/>
  <c r="BE147"/>
  <c r="BE155"/>
  <c r="BE157"/>
  <c r="BE159"/>
  <c r="BE161"/>
  <c r="BE171"/>
  <c r="BE111" i="4"/>
  <c r="BE124"/>
  <c r="BE134"/>
  <c r="BE141"/>
  <c r="BE152"/>
  <c r="BE153"/>
  <c r="BE156"/>
  <c r="BE166"/>
  <c r="BE167"/>
  <c r="BE168"/>
  <c r="BE171"/>
  <c r="BE184"/>
  <c r="BE186"/>
  <c r="BE187"/>
  <c r="BE201"/>
  <c r="BK181"/>
  <c r="J181" s="1"/>
  <c r="J74" s="1"/>
  <c r="BE102" i="2"/>
  <c r="BE109"/>
  <c r="BE120"/>
  <c r="BE121"/>
  <c r="BE127"/>
  <c r="BE132"/>
  <c r="BE136"/>
  <c r="BE137"/>
  <c r="BE145"/>
  <c r="BE147"/>
  <c r="BE161"/>
  <c r="BE208"/>
  <c r="BE97" i="3"/>
  <c r="BE102"/>
  <c r="BE111"/>
  <c r="BE120"/>
  <c r="BE141"/>
  <c r="BE143"/>
  <c r="BE153"/>
  <c r="F63" i="4"/>
  <c r="BE113"/>
  <c r="BE123"/>
  <c r="BE138"/>
  <c r="BE144"/>
  <c r="BE155"/>
  <c r="BE165"/>
  <c r="BE169"/>
  <c r="BE170"/>
  <c r="BE176"/>
  <c r="BE203"/>
  <c r="J63" i="2"/>
  <c r="BE105"/>
  <c r="BE106"/>
  <c r="BE107"/>
  <c r="BE114"/>
  <c r="BE119"/>
  <c r="BE134"/>
  <c r="BE152"/>
  <c r="BE154"/>
  <c r="BE171"/>
  <c r="BE180"/>
  <c r="BE181"/>
  <c r="BE182"/>
  <c r="BE183"/>
  <c r="BE184"/>
  <c r="BE185"/>
  <c r="BE195"/>
  <c r="BE197"/>
  <c r="BE204"/>
  <c r="BE209"/>
  <c r="BE214"/>
  <c r="E52" i="3"/>
  <c r="BE101"/>
  <c r="BE117"/>
  <c r="BE122"/>
  <c r="BE123"/>
  <c r="BE125"/>
  <c r="BE126"/>
  <c r="BE130"/>
  <c r="BE138"/>
  <c r="BE139"/>
  <c r="BE148"/>
  <c r="BE149"/>
  <c r="BE152"/>
  <c r="BE105" i="4"/>
  <c r="BE114"/>
  <c r="BE121"/>
  <c r="BE129"/>
  <c r="BE137"/>
  <c r="BE154"/>
  <c r="BE157"/>
  <c r="BE158"/>
  <c r="BE159"/>
  <c r="BE161"/>
  <c r="BE163"/>
  <c r="BE164"/>
  <c r="BE189"/>
  <c r="BE194"/>
  <c r="BE206"/>
  <c r="BE207"/>
  <c r="BE125" i="2"/>
  <c r="BE140"/>
  <c r="BE142"/>
  <c r="BE143"/>
  <c r="BE148"/>
  <c r="BE163"/>
  <c r="BE168"/>
  <c r="BE175"/>
  <c r="BE179"/>
  <c r="BE187"/>
  <c r="BE188"/>
  <c r="BE190"/>
  <c r="BE191"/>
  <c r="BE193"/>
  <c r="BE203"/>
  <c r="BE206"/>
  <c r="BE217"/>
  <c r="BE222"/>
  <c r="BE119" i="3"/>
  <c r="BE128"/>
  <c r="BE132"/>
  <c r="BE134"/>
  <c r="BE137"/>
  <c r="BE144"/>
  <c r="BE145"/>
  <c r="BE172"/>
  <c r="E52" i="4"/>
  <c r="BE109"/>
  <c r="BE115"/>
  <c r="BE116"/>
  <c r="BE127"/>
  <c r="BE135"/>
  <c r="BE140"/>
  <c r="BE145"/>
  <c r="BE172"/>
  <c r="BE182"/>
  <c r="BK120"/>
  <c r="J120"/>
  <c r="J70" s="1"/>
  <c r="BK191"/>
  <c r="J191" s="1"/>
  <c r="J77" s="1"/>
  <c r="J38" i="3"/>
  <c r="AW58" i="1" s="1"/>
  <c r="F41" i="2"/>
  <c r="BD57" i="1"/>
  <c r="J38" i="4"/>
  <c r="AW59" i="1"/>
  <c r="F41" i="3"/>
  <c r="BD58" i="1" s="1"/>
  <c r="F41" i="4"/>
  <c r="BD59" i="1" s="1"/>
  <c r="F40" i="3"/>
  <c r="BC58" i="1"/>
  <c r="J38" i="2"/>
  <c r="AW57" i="1"/>
  <c r="F40" i="2"/>
  <c r="BC57" i="1" s="1"/>
  <c r="F38" i="4"/>
  <c r="BA59" i="1" s="1"/>
  <c r="F40" i="4"/>
  <c r="BC59" i="1"/>
  <c r="AS55"/>
  <c r="AS54"/>
  <c r="F39" i="3"/>
  <c r="BB58" i="1" s="1"/>
  <c r="F39" i="4"/>
  <c r="BB59" i="1" s="1"/>
  <c r="F38" i="2"/>
  <c r="BA57" i="1" s="1"/>
  <c r="F38" i="3"/>
  <c r="BA58" i="1"/>
  <c r="F39" i="2"/>
  <c r="BB57" i="1" s="1"/>
  <c r="R103" i="4" l="1"/>
  <c r="R98" i="2"/>
  <c r="T98"/>
  <c r="BK95" i="3"/>
  <c r="J95" s="1"/>
  <c r="J34" s="1"/>
  <c r="AG58" i="1" s="1"/>
  <c r="P95" i="3"/>
  <c r="AU58" i="1" s="1"/>
  <c r="T103" i="4"/>
  <c r="R95" i="3"/>
  <c r="T95"/>
  <c r="P103" i="4"/>
  <c r="AU59" i="1" s="1"/>
  <c r="P98" i="2"/>
  <c r="AU57" i="1" s="1"/>
  <c r="BK98" i="2"/>
  <c r="J98"/>
  <c r="J67"/>
  <c r="J96" i="3"/>
  <c r="J68" s="1"/>
  <c r="BK103" i="4"/>
  <c r="J103" s="1"/>
  <c r="J67" s="1"/>
  <c r="BA56" i="1"/>
  <c r="BA55" s="1"/>
  <c r="AW55" s="1"/>
  <c r="J37" i="3"/>
  <c r="AV58" i="1" s="1"/>
  <c r="AT58" s="1"/>
  <c r="BC56"/>
  <c r="BC55" s="1"/>
  <c r="AY55" s="1"/>
  <c r="BD56"/>
  <c r="BD55" s="1"/>
  <c r="BD54" s="1"/>
  <c r="W33" s="1"/>
  <c r="J37" i="2"/>
  <c r="AV57" i="1" s="1"/>
  <c r="AT57" s="1"/>
  <c r="J37" i="4"/>
  <c r="AV59" i="1" s="1"/>
  <c r="AT59" s="1"/>
  <c r="BB56"/>
  <c r="BB55" s="1"/>
  <c r="BB54" s="1"/>
  <c r="W31" s="1"/>
  <c r="F37" i="3"/>
  <c r="AZ58" i="1"/>
  <c r="F37" i="4"/>
  <c r="AZ59" i="1" s="1"/>
  <c r="F37" i="2"/>
  <c r="AZ57" i="1" s="1"/>
  <c r="J43" i="3" l="1"/>
  <c r="J67"/>
  <c r="AN58" i="1"/>
  <c r="AU56"/>
  <c r="AU55" s="1"/>
  <c r="AU54" s="1"/>
  <c r="AX56"/>
  <c r="J34" i="2"/>
  <c r="AG57" i="1"/>
  <c r="AN57" s="1"/>
  <c r="AZ56"/>
  <c r="AZ55" s="1"/>
  <c r="AZ54" s="1"/>
  <c r="AV54" s="1"/>
  <c r="AK29" s="1"/>
  <c r="AW56"/>
  <c r="AY56"/>
  <c r="BC54"/>
  <c r="AY54" s="1"/>
  <c r="J34" i="4"/>
  <c r="AG59" i="1" s="1"/>
  <c r="AN59" s="1"/>
  <c r="AX54"/>
  <c r="BA54"/>
  <c r="AW54" s="1"/>
  <c r="AK30" s="1"/>
  <c r="AX55"/>
  <c r="J43" i="4" l="1"/>
  <c r="J43" i="2"/>
  <c r="AV56" i="1"/>
  <c r="AT56" s="1"/>
  <c r="AV55"/>
  <c r="AT55" s="1"/>
  <c r="W30"/>
  <c r="AT54"/>
  <c r="W32"/>
  <c r="W29"/>
  <c r="AG56"/>
  <c r="AG55" s="1"/>
  <c r="AG54" s="1"/>
  <c r="AK26" s="1"/>
  <c r="AK35" s="1"/>
  <c r="AN56" l="1"/>
  <c r="AN55"/>
  <c r="AN54"/>
</calcChain>
</file>

<file path=xl/sharedStrings.xml><?xml version="1.0" encoding="utf-8"?>
<sst xmlns="http://schemas.openxmlformats.org/spreadsheetml/2006/main" count="5435" uniqueCount="1162">
  <si>
    <t>Export Komplet</t>
  </si>
  <si>
    <t>VZ</t>
  </si>
  <si>
    <t>2.0</t>
  </si>
  <si>
    <t>ZAMOK</t>
  </si>
  <si>
    <t>False</t>
  </si>
  <si>
    <t>{5fc8dd33-03c2-4899-acfc-1c61e4130e39}</t>
  </si>
  <si>
    <t>0,01</t>
  </si>
  <si>
    <t>21</t>
  </si>
  <si>
    <t>15</t>
  </si>
  <si>
    <t>REKAPITULACE STAVBY</t>
  </si>
  <si>
    <t>v ---  níže se nacházejí doplnkové a pomocné údaje k sestavám  --- v</t>
  </si>
  <si>
    <t>Návod na vyplnění</t>
  </si>
  <si>
    <t>0,001</t>
  </si>
  <si>
    <t>Kód:</t>
  </si>
  <si>
    <t>20VB046</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</si>
  <si>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</si>
  <si>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</si>
  <si>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Rekonstrukce budovy Kounicova 684/16, Brno</t>
  </si>
  <si>
    <t>KSO:</t>
  </si>
  <si>
    <t/>
  </si>
  <si>
    <t>CC-CZ:</t>
  </si>
  <si>
    <t>Místo:</t>
  </si>
  <si>
    <t xml:space="preserve"> </t>
  </si>
  <si>
    <t>Datum:</t>
  </si>
  <si>
    <t>1. 9. 2020</t>
  </si>
  <si>
    <t>Zadavatel:</t>
  </si>
  <si>
    <t>IČ:</t>
  </si>
  <si>
    <t>70888337</t>
  </si>
  <si>
    <t>Jihomoravský kraj</t>
  </si>
  <si>
    <t>DIČ:</t>
  </si>
  <si>
    <t>Uchazeč:</t>
  </si>
  <si>
    <t>Vyplň údaj</t>
  </si>
  <si>
    <t>Projektant:</t>
  </si>
  <si>
    <t>29201691</t>
  </si>
  <si>
    <t>LAPLAN s.r.o.</t>
  </si>
  <si>
    <t>CZ29201691</t>
  </si>
  <si>
    <t>True</t>
  </si>
  <si>
    <t>Zpracovatel:</t>
  </si>
  <si>
    <t>25333046</t>
  </si>
  <si>
    <t>STAGA stavební agentura s.r.o.</t>
  </si>
  <si>
    <t>CZ25333046</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</si>
  <si>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</si>
  <si>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podmínky._x000D_
Rozpočet slouží výhradně a pouze pro výběr zhotovitele. Rozpočet je sestaven na základě vyhlášky č. 169/2016 Sb. Zhotovitel je povinen zkontrolovat rozpočet a doplnit chybějící položky. V opačném případě je zhotovitel povinen upozornit zadavatele na případné nedostatky. Ceny v nabídce musí vycházet nejen z předloženého soupisu výkonů, ale i ze znalosti celého projektu. Prostudování kompletní dokumentace je nutnou podmínkou předložení nabídky. Veškeré konstrukce se dodávají jako plně funkční celek.</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</si>
  <si>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</si>
  <si>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</si>
  <si>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</si>
  <si>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</si>
  <si>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</si>
  <si>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</si>
  <si>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</si>
  <si>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</si>
  <si>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</si>
  <si>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</si>
  <si>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</si>
  <si>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</si>
  <si>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</si>
  <si>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</si>
  <si>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</si>
  <si>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</si>
  <si>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</si>
  <si>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</si>
  <si>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</si>
  <si>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</si>
  <si>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</si>
  <si>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</si>
  <si>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</si>
  <si>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</si>
  <si>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</si>
  <si>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</si>
  <si>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</si>
  <si>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</si>
  <si>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</si>
  <si>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</si>
  <si>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</si>
  <si>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</si>
  <si>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</si>
  <si>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</si>
  <si>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</si>
  <si>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</si>
  <si>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</si>
  <si>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</si>
  <si>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SO.02</t>
  </si>
  <si>
    <t>Úprava otopné soustavy</t>
  </si>
  <si>
    <t>STA</t>
  </si>
  <si>
    <t>1</t>
  </si>
  <si>
    <t>{76c7b2da-3a99-44a3-8209-2cf6d8bee2b7}</t>
  </si>
  <si>
    <t>2</t>
  </si>
  <si>
    <t>SO.02.D.1.4</t>
  </si>
  <si>
    <t>Technika prostředí budov</t>
  </si>
  <si>
    <t>Soupis</t>
  </si>
  <si>
    <t>{8ff78380-d0ca-4728-b46a-e4f296a38081}</t>
  </si>
  <si>
    <t>/</t>
  </si>
  <si>
    <t>SO.02.D.1.4.3</t>
  </si>
  <si>
    <t>Vytápění</t>
  </si>
  <si>
    <t>3</t>
  </si>
  <si>
    <t>{fcb03615-5007-45c2-a416-98c5041b09f3}</t>
  </si>
  <si>
    <t>SO.02.D.1.4.4</t>
  </si>
  <si>
    <t>Silnoproudá elektrotechnika</t>
  </si>
  <si>
    <t>{ece0b675-fe1d-4038-9cfe-fe47513824de}</t>
  </si>
  <si>
    <t>SO.02.D.1.4.6</t>
  </si>
  <si>
    <t>Měření a regulace</t>
  </si>
  <si>
    <t>{1ca912e4-eb36-4219-ad7d-29b85e6ccfd9}</t>
  </si>
  <si>
    <t>KRYCÍ LIST SOUPISU PRACÍ</t>
  </si>
  <si>
    <t>Objekt:</t>
  </si>
  <si>
    <t>SO.02 - Úprava otopné soustavy</t>
  </si>
  <si>
    <t>Soupis:</t>
  </si>
  <si>
    <t>SO.02.D.1.4 - Technika prostředí budov</t>
  </si>
  <si>
    <t>Úroveň 3:</t>
  </si>
  <si>
    <t>SO.02.D.1.4.3 - Vytápění</t>
  </si>
  <si>
    <t>REKAPITULACE ČLENĚNÍ SOUPISU PRACÍ</t>
  </si>
  <si>
    <t>Kód dílu - Popis</t>
  </si>
  <si>
    <t>Cena celkem [CZK]</t>
  </si>
  <si>
    <t>-1</t>
  </si>
  <si>
    <t>D01 - Demontáže</t>
  </si>
  <si>
    <t>713 - Izolace tepelné</t>
  </si>
  <si>
    <t>732 - Strojovny</t>
  </si>
  <si>
    <t>733 - Rozvod potrubí</t>
  </si>
  <si>
    <t>734 - Armatury</t>
  </si>
  <si>
    <t>735 - Otopná tělesa</t>
  </si>
  <si>
    <t>ON -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</si>
  <si>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</si>
  <si>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</si>
  <si>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</si>
  <si>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</si>
  <si>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</si>
  <si>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</si>
  <si>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</si>
  <si>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</si>
  <si>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</si>
  <si>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</si>
  <si>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</si>
  <si>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</si>
  <si>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</si>
  <si>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D01</t>
  </si>
  <si>
    <t>Demontáže</t>
  </si>
  <si>
    <t>ROZPOCET</t>
  </si>
  <si>
    <t>K</t>
  </si>
  <si>
    <t>Demontáž stávajícího zařízení výměníkové stanice a jeho ekologická likvidace</t>
  </si>
  <si>
    <t>ks</t>
  </si>
  <si>
    <t>4</t>
  </si>
  <si>
    <t>P</t>
  </si>
  <si>
    <t>Poznámka k položce:_x000D_
Demontáž stávajících výměníků, expanzních nádob, ohřívače TV, úpravny vody, rozdělovače a sběrače, potrubí, izolace, armatur</t>
  </si>
  <si>
    <t>D02</t>
  </si>
  <si>
    <t>Demontáž stávajícího ležatého potrubí v prostorách budoucí výměnikové stanici a jeho ekologická likvidace</t>
  </si>
  <si>
    <t>m</t>
  </si>
  <si>
    <t>713</t>
  </si>
  <si>
    <t>Izolace tepelné</t>
  </si>
  <si>
    <t>998713101R00</t>
  </si>
  <si>
    <t>Přesun hmot pro izolace tepelné, výšky do 6 m</t>
  </si>
  <si>
    <t>t</t>
  </si>
  <si>
    <t>16</t>
  </si>
  <si>
    <t>6</t>
  </si>
  <si>
    <t>713-01</t>
  </si>
  <si>
    <t>Montáž tepelné zolace</t>
  </si>
  <si>
    <t>8</t>
  </si>
  <si>
    <t>5</t>
  </si>
  <si>
    <t>631547014R00</t>
  </si>
  <si>
    <t>Pouzdro potrubní izolační 28/20 mm kamenná vlna s polepem Al fólií vyztuženou skleněnou mřížkou</t>
  </si>
  <si>
    <t>10</t>
  </si>
  <si>
    <t>631547315R00</t>
  </si>
  <si>
    <t>Pouzdro potrubní izolační 35/50 mm kamenná vlna s polepem Al fólií vyztuženou skleněnou mřížkou</t>
  </si>
  <si>
    <t>12</t>
  </si>
  <si>
    <t>7</t>
  </si>
  <si>
    <t>631547316R00</t>
  </si>
  <si>
    <t>Pouzdro potrubní izolační 42/50 mm kamenná vlna s polepem Al fólií vyztuženou skleněnou mřížkou</t>
  </si>
  <si>
    <t>14</t>
  </si>
  <si>
    <t>631547318R00</t>
  </si>
  <si>
    <t>Pouzdro potrubní izolační 54/50 mm kamenná vlna s polepem Al fólií vyztuženou skleněnou mřížkou</t>
  </si>
  <si>
    <t>9</t>
  </si>
  <si>
    <t>631547323R00</t>
  </si>
  <si>
    <t>Pouzdro potrubní izolační 89/50 mm kamenná vlna s polepem Al fólií vyztuženou skleněnou mřížkou</t>
  </si>
  <si>
    <t>18</t>
  </si>
  <si>
    <t>713-021</t>
  </si>
  <si>
    <t>Tepelná izolace armatur filtr DN25</t>
  </si>
  <si>
    <t>20</t>
  </si>
  <si>
    <t>11</t>
  </si>
  <si>
    <t>713-022</t>
  </si>
  <si>
    <t>Tepelná izolace armatur filtr DN40</t>
  </si>
  <si>
    <t>22</t>
  </si>
  <si>
    <t>713-023</t>
  </si>
  <si>
    <t>Tepelná izolace armatur filtr DN50</t>
  </si>
  <si>
    <t>24</t>
  </si>
  <si>
    <t>13</t>
  </si>
  <si>
    <t>713-024</t>
  </si>
  <si>
    <t>Tepelná izolace armatur filtr DN80</t>
  </si>
  <si>
    <t>26</t>
  </si>
  <si>
    <t>713-031</t>
  </si>
  <si>
    <t>Tepelná izolace armatur trojcestný ventil DN20</t>
  </si>
  <si>
    <t>28</t>
  </si>
  <si>
    <t>713-032</t>
  </si>
  <si>
    <t>Tepelná izolace armatur trojcestný ventil DN25</t>
  </si>
  <si>
    <t>30</t>
  </si>
  <si>
    <t>713-033</t>
  </si>
  <si>
    <t>Tepelná izolace armatur trojcestný ventil DN32</t>
  </si>
  <si>
    <t>32</t>
  </si>
  <si>
    <t>17</t>
  </si>
  <si>
    <t>713-034</t>
  </si>
  <si>
    <t>Tepelná izolace armatur trojcestný ventil DN40</t>
  </si>
  <si>
    <t>34</t>
  </si>
  <si>
    <t>713-041</t>
  </si>
  <si>
    <t>Tepelná izolace armatur zpětná klapka DN25</t>
  </si>
  <si>
    <t>36</t>
  </si>
  <si>
    <t>19</t>
  </si>
  <si>
    <t>713-042</t>
  </si>
  <si>
    <t>Tepelná izolace armatur zpětná klapka DN40</t>
  </si>
  <si>
    <t>38</t>
  </si>
  <si>
    <t>713-043</t>
  </si>
  <si>
    <t>Tepelná izolace armatur zpětná klapka DN50</t>
  </si>
  <si>
    <t>40</t>
  </si>
  <si>
    <t>713-044</t>
  </si>
  <si>
    <t>Tepelná izolace armatur zpětná klapka DN80</t>
  </si>
  <si>
    <t>42</t>
  </si>
  <si>
    <t>713-051</t>
  </si>
  <si>
    <t>Tepelná izolace armatur vyvažovací ventil DN25</t>
  </si>
  <si>
    <t>44</t>
  </si>
  <si>
    <t>23</t>
  </si>
  <si>
    <t>713-052</t>
  </si>
  <si>
    <t>Tepelná izolace armatur vyvažovací ventil DN32</t>
  </si>
  <si>
    <t>46</t>
  </si>
  <si>
    <t>713-053</t>
  </si>
  <si>
    <t>Tepelná izolace armatur vyvažovací ventil DN40</t>
  </si>
  <si>
    <t>48</t>
  </si>
  <si>
    <t>25</t>
  </si>
  <si>
    <t>713-071</t>
  </si>
  <si>
    <t>Tepelná izolace armatur kulový kohout DN15</t>
  </si>
  <si>
    <t>50</t>
  </si>
  <si>
    <t>713-072</t>
  </si>
  <si>
    <t>Tepelná izolace armatur kulový kohout DN25</t>
  </si>
  <si>
    <t>52</t>
  </si>
  <si>
    <t>27</t>
  </si>
  <si>
    <t>713-073</t>
  </si>
  <si>
    <t>Tepelná izolace armatur kulový kohout DN40</t>
  </si>
  <si>
    <t>54</t>
  </si>
  <si>
    <t>713-074</t>
  </si>
  <si>
    <t>Tepelná izolace armatur kulový kohout DN50</t>
  </si>
  <si>
    <t>56</t>
  </si>
  <si>
    <t>29</t>
  </si>
  <si>
    <t>713-075</t>
  </si>
  <si>
    <t>Tepelná izolace armatur kulový kohout DN80</t>
  </si>
  <si>
    <t>58</t>
  </si>
  <si>
    <t>732</t>
  </si>
  <si>
    <t>Strojovny</t>
  </si>
  <si>
    <t>998732101R00</t>
  </si>
  <si>
    <t>Přesun hmot pro strojovny, výšky do 6 m</t>
  </si>
  <si>
    <t>60</t>
  </si>
  <si>
    <t>31</t>
  </si>
  <si>
    <t>732419112R01</t>
  </si>
  <si>
    <t>Montáž čerpadel G 1</t>
  </si>
  <si>
    <t>62</t>
  </si>
  <si>
    <t>732419113R01</t>
  </si>
  <si>
    <t>Montáž čerpadel G 5/4</t>
  </si>
  <si>
    <t>64</t>
  </si>
  <si>
    <t>33</t>
  </si>
  <si>
    <t>732-005</t>
  </si>
  <si>
    <t>Úpravna vody, včetně dávkovacího čerpadla a ochranného předfiltru DN20 max průtok 2,0 m3/hod, max. tlak 6bar</t>
  </si>
  <si>
    <t>66</t>
  </si>
  <si>
    <t>732-0051</t>
  </si>
  <si>
    <t>Úpravna vody - sůl regenerační tabletovaná balení pytel 25kg</t>
  </si>
  <si>
    <t>68</t>
  </si>
  <si>
    <t>35</t>
  </si>
  <si>
    <t>732-0052</t>
  </si>
  <si>
    <t>Úpravna vody - směsný inhibitor koroze pro ÚT balení kanystr 20kg</t>
  </si>
  <si>
    <t>70</t>
  </si>
  <si>
    <t>732-011</t>
  </si>
  <si>
    <t>72</t>
  </si>
  <si>
    <t>37</t>
  </si>
  <si>
    <t>732-012</t>
  </si>
  <si>
    <t>Kombinovaný rozdělovač-sběrač</t>
  </si>
  <si>
    <t>74</t>
  </si>
  <si>
    <t>732-031</t>
  </si>
  <si>
    <t>Montáž kompaktní výměníkové stanice včetně izolace</t>
  </si>
  <si>
    <t>76</t>
  </si>
  <si>
    <t>39</t>
  </si>
  <si>
    <t>732-041</t>
  </si>
  <si>
    <t>Oběhové čerpadlo s elektronicky řízenými otáčkami (Q=0,88 m3/hod, H=3,5m, 1x230V, 50Hz)</t>
  </si>
  <si>
    <t>78</t>
  </si>
  <si>
    <t>732-042</t>
  </si>
  <si>
    <t>Oběhové čerpadlo s elektronicky řízenými otáčkami (Q=1,55 m3/hod, H=3,6m, 1x230V, 50Hz)</t>
  </si>
  <si>
    <t>80</t>
  </si>
  <si>
    <t>41</t>
  </si>
  <si>
    <t>732-043</t>
  </si>
  <si>
    <t>Oběhové čerpadlo s elektronicky řízenými otáčkami (Q=0,88 m3/hod, H=7,0m, 1x230V, 50Hz)</t>
  </si>
  <si>
    <t>82</t>
  </si>
  <si>
    <t>732-044</t>
  </si>
  <si>
    <t>Oběhové čerpadlo s elektronicky řízenými otáčkami (Q=1,71 m3/hod, H=5,6m, 1x230V, 50Hz)</t>
  </si>
  <si>
    <t>84</t>
  </si>
  <si>
    <t>43</t>
  </si>
  <si>
    <t>732-045</t>
  </si>
  <si>
    <t>Oběhové čerpadlo s elektronicky řízenými otáčkami (Q=3,04m3/hod, H=4,6m, 1x230V, 50Hz)</t>
  </si>
  <si>
    <t>86</t>
  </si>
  <si>
    <t>732-046</t>
  </si>
  <si>
    <t>Oběhové čerpadlo s elektronicky řízenými otáčkami (Q=3,29m3/hod, H=4,6m, 1x230V, 50Hz)</t>
  </si>
  <si>
    <t>88</t>
  </si>
  <si>
    <t>45</t>
  </si>
  <si>
    <t>732-047</t>
  </si>
  <si>
    <t>Oběhové čerpadlo s elektronicky řízenými otáčkami (Q=3,75m3/hod, H=4,9m, 1x230V, 50Hz)</t>
  </si>
  <si>
    <t>90</t>
  </si>
  <si>
    <t>732-048</t>
  </si>
  <si>
    <t>Oběhové čerpadlo s elektronicky řízenými otáčkami (Q=7,14m3/hod, H=7,2m, 1x230V, 50Hz)</t>
  </si>
  <si>
    <t>92</t>
  </si>
  <si>
    <t>733</t>
  </si>
  <si>
    <t>Rozvod potrubí</t>
  </si>
  <si>
    <t>47</t>
  </si>
  <si>
    <t>733111115R00</t>
  </si>
  <si>
    <t>Potrubí závit. bezešvé běžné v kotelnách DN 25</t>
  </si>
  <si>
    <t>94</t>
  </si>
  <si>
    <t>733111116R00</t>
  </si>
  <si>
    <t>Potrubí závit. bezešvé běžné v kotelnách DN 32</t>
  </si>
  <si>
    <t>96</t>
  </si>
  <si>
    <t>49</t>
  </si>
  <si>
    <t>733111117R00</t>
  </si>
  <si>
    <t>Potrubí závit. bezešvé běžné v kotelnách DN 40</t>
  </si>
  <si>
    <t>98</t>
  </si>
  <si>
    <t>733111118R00</t>
  </si>
  <si>
    <t>Potrubí závit. bezešvé běžné v kotelnách DN 50</t>
  </si>
  <si>
    <t>100</t>
  </si>
  <si>
    <t>51</t>
  </si>
  <si>
    <t>733121226R00</t>
  </si>
  <si>
    <t>Potrubí hladké bezešvé v kotelnách D 89 x 5,0 mm</t>
  </si>
  <si>
    <t>102</t>
  </si>
  <si>
    <t>998733101R00</t>
  </si>
  <si>
    <t>Přesun hmot pro rozvody potrubí, výšky do 6 m</t>
  </si>
  <si>
    <t>104</t>
  </si>
  <si>
    <t>53</t>
  </si>
  <si>
    <t>230330075R00</t>
  </si>
  <si>
    <t>Chránička potrubí Fe, délka 0,5 m, 44,5 x 2,6</t>
  </si>
  <si>
    <t>106</t>
  </si>
  <si>
    <t>230330076R00</t>
  </si>
  <si>
    <t>Chránička potrubí Fe, délka 0,5 m, 57 x 2,9</t>
  </si>
  <si>
    <t>108</t>
  </si>
  <si>
    <t>55</t>
  </si>
  <si>
    <t>733-14</t>
  </si>
  <si>
    <t>Montážní a kotvící materiál</t>
  </si>
  <si>
    <t>110</t>
  </si>
  <si>
    <t>734</t>
  </si>
  <si>
    <t>Armatury</t>
  </si>
  <si>
    <t>734209103R00</t>
  </si>
  <si>
    <t>Montáž armatur závitových,s 1závitem, G 1/2</t>
  </si>
  <si>
    <t>112</t>
  </si>
  <si>
    <t>57</t>
  </si>
  <si>
    <t>734209112R00</t>
  </si>
  <si>
    <t>Montáž armatur závitových,se 2závity, G 3/8</t>
  </si>
  <si>
    <t>114</t>
  </si>
  <si>
    <t>734209113R00</t>
  </si>
  <si>
    <t>Montáž armatur závitových,se 2závity, G 1/2</t>
  </si>
  <si>
    <t>116</t>
  </si>
  <si>
    <t>59</t>
  </si>
  <si>
    <t>734209114R00</t>
  </si>
  <si>
    <t>Montáž armatur závitových,se 2závity, G 3/4</t>
  </si>
  <si>
    <t>118</t>
  </si>
  <si>
    <t>734209115R00</t>
  </si>
  <si>
    <t>Montáž armatur závitových,se 2závity, G 1</t>
  </si>
  <si>
    <t>120</t>
  </si>
  <si>
    <t>61</t>
  </si>
  <si>
    <t>734209116R00</t>
  </si>
  <si>
    <t>Montáž armatur závitových,se 2závity, G 5/4</t>
  </si>
  <si>
    <t>122</t>
  </si>
  <si>
    <t>734209117R00</t>
  </si>
  <si>
    <t>Montáž armatur závitových,se 2závity, G 6/4</t>
  </si>
  <si>
    <t>124</t>
  </si>
  <si>
    <t>63</t>
  </si>
  <si>
    <t>734209118R00</t>
  </si>
  <si>
    <t>Montáž armatur závitových,se 2závity, G 2</t>
  </si>
  <si>
    <t>126</t>
  </si>
  <si>
    <t>734209120R00</t>
  </si>
  <si>
    <t>Montáž armatur závitových,se 2závity, G 3</t>
  </si>
  <si>
    <t>128</t>
  </si>
  <si>
    <t>65</t>
  </si>
  <si>
    <t>734209124R00</t>
  </si>
  <si>
    <t>Montáž armatur závitových,se 3závity, G 3/4</t>
  </si>
  <si>
    <t>130</t>
  </si>
  <si>
    <t>734209125R00</t>
  </si>
  <si>
    <t>Montáž armatur závitových,se 3závity, G 1</t>
  </si>
  <si>
    <t>132</t>
  </si>
  <si>
    <t>67</t>
  </si>
  <si>
    <t>734209126R00</t>
  </si>
  <si>
    <t>Montáž armatur závitových,se 3závity, G 5/4</t>
  </si>
  <si>
    <t>134</t>
  </si>
  <si>
    <t>734209127R00</t>
  </si>
  <si>
    <t>Montáž armatur závitových,se 3závity, G 6/4</t>
  </si>
  <si>
    <t>136</t>
  </si>
  <si>
    <t>69</t>
  </si>
  <si>
    <t>998734101R00</t>
  </si>
  <si>
    <t>Přesun hmot pro armatury, výšky do 6 m</t>
  </si>
  <si>
    <t>138</t>
  </si>
  <si>
    <t>734-07</t>
  </si>
  <si>
    <t>Manometr 0-6 bar s jímkou,včetně montáže</t>
  </si>
  <si>
    <t>140</t>
  </si>
  <si>
    <t>71</t>
  </si>
  <si>
    <t>734-110</t>
  </si>
  <si>
    <t>Zaregulování průtoku na vyvažovacích ventilech</t>
  </si>
  <si>
    <t>142</t>
  </si>
  <si>
    <t>734235120R00</t>
  </si>
  <si>
    <t>Kohout kulový,2xvnitřní záv. DN 10</t>
  </si>
  <si>
    <t>144</t>
  </si>
  <si>
    <t>73</t>
  </si>
  <si>
    <t>734235121R00</t>
  </si>
  <si>
    <t>Kohout kulový,2xvnitřní záv. DN 15</t>
  </si>
  <si>
    <t>146</t>
  </si>
  <si>
    <t>734235122R00</t>
  </si>
  <si>
    <t>Kohout kulový,2xvnitřní záv. DN 20</t>
  </si>
  <si>
    <t>148</t>
  </si>
  <si>
    <t>75</t>
  </si>
  <si>
    <t>734235123R00</t>
  </si>
  <si>
    <t>Kohout kulový,2xvnitřní záv. DN 25</t>
  </si>
  <si>
    <t>150</t>
  </si>
  <si>
    <t>734235124R00</t>
  </si>
  <si>
    <t>Kohout kulový,2xvnitřní záv. DN 32</t>
  </si>
  <si>
    <t>152</t>
  </si>
  <si>
    <t>77</t>
  </si>
  <si>
    <t>734235125R00</t>
  </si>
  <si>
    <t>Kohout kulový,2xvnitřní záv. DN 40</t>
  </si>
  <si>
    <t>154</t>
  </si>
  <si>
    <t>734235126R00</t>
  </si>
  <si>
    <t>Kohout kulový,2xvnitřní záv. DN 50</t>
  </si>
  <si>
    <t>156</t>
  </si>
  <si>
    <t>79</t>
  </si>
  <si>
    <t>734295321R00</t>
  </si>
  <si>
    <t>Kohout kul.vypouštěcí,komplet,DN 15</t>
  </si>
  <si>
    <t>158</t>
  </si>
  <si>
    <t>38832211R</t>
  </si>
  <si>
    <t>Teploměr nerezový, délka stonku 60 mm, rozsah 0-120°C</t>
  </si>
  <si>
    <t>160</t>
  </si>
  <si>
    <t>81</t>
  </si>
  <si>
    <t>42274514R00</t>
  </si>
  <si>
    <t>Kompenzátor pryžový přírubový, DN 80</t>
  </si>
  <si>
    <t>162</t>
  </si>
  <si>
    <t>42274531R00</t>
  </si>
  <si>
    <t>Kompenzátor pryžový závitový, 1"</t>
  </si>
  <si>
    <t>164</t>
  </si>
  <si>
    <t>83</t>
  </si>
  <si>
    <t>42274532R00</t>
  </si>
  <si>
    <t>Kompenzátor pryžový závitový, 5/4"</t>
  </si>
  <si>
    <t>166</t>
  </si>
  <si>
    <t>42274533R00</t>
  </si>
  <si>
    <t>Kompenzátor pryžový závitový, 6/4"</t>
  </si>
  <si>
    <t>168</t>
  </si>
  <si>
    <t>85</t>
  </si>
  <si>
    <t>42274534R00</t>
  </si>
  <si>
    <t>Kompenzátor pryžový závitový, 2"</t>
  </si>
  <si>
    <t>170</t>
  </si>
  <si>
    <t>42285515R00</t>
  </si>
  <si>
    <t>Klapka mezipřírubová uzavírací DN 80</t>
  </si>
  <si>
    <t>172</t>
  </si>
  <si>
    <t>87</t>
  </si>
  <si>
    <t>734-020</t>
  </si>
  <si>
    <t>Trojcestný ventil DN20 kvs=2,5 m3/h</t>
  </si>
  <si>
    <t>174</t>
  </si>
  <si>
    <t>734-021</t>
  </si>
  <si>
    <t>Trojcestný ventil DN25 kvs=10 m3/h</t>
  </si>
  <si>
    <t>176</t>
  </si>
  <si>
    <t>89</t>
  </si>
  <si>
    <t>734-022</t>
  </si>
  <si>
    <t>Trojcestný ventil DN32 kvs=16 m3/h</t>
  </si>
  <si>
    <t>178</t>
  </si>
  <si>
    <t>734-023</t>
  </si>
  <si>
    <t>Trojcestný ventil DN40 kvs=25 m3/h</t>
  </si>
  <si>
    <t>180</t>
  </si>
  <si>
    <t>91</t>
  </si>
  <si>
    <t>734-030</t>
  </si>
  <si>
    <t>Ventil regulační + přip. sada, 2x měřící ventilky DN 10 vnitřní závit, kvs=1,47 m3/h</t>
  </si>
  <si>
    <t>182</t>
  </si>
  <si>
    <t>734-031</t>
  </si>
  <si>
    <t>Ventil regulační + přip. sada, 2x měřící ventilky DN 15 vnitřní závit, kvs=2,52 m3/h</t>
  </si>
  <si>
    <t>184</t>
  </si>
  <si>
    <t>93</t>
  </si>
  <si>
    <t>734-032</t>
  </si>
  <si>
    <t>Ventil regulační + přip. sada, 2x měřící ventilky DN 20 vnitřní závit, kvs=5,70 m3/h</t>
  </si>
  <si>
    <t>186</t>
  </si>
  <si>
    <t>734-033</t>
  </si>
  <si>
    <t>Ventil regulační + přip. sada, 2x měřící ventilky DN 32 vnitřní závit, kvs=8,70 m3/h</t>
  </si>
  <si>
    <t>188</t>
  </si>
  <si>
    <t>95</t>
  </si>
  <si>
    <t>734-034</t>
  </si>
  <si>
    <t>Ventil regulační + přip. sada, 2x měřící ventilky DN 15 vnitřní závit, kvs=3,88 m3/h</t>
  </si>
  <si>
    <t>190</t>
  </si>
  <si>
    <t>734-035</t>
  </si>
  <si>
    <t>Ventil regulační + přip. sada, 2x měřící ventilky DN 20 vnitřní závit, kvs=5,71 m3/h</t>
  </si>
  <si>
    <t>192</t>
  </si>
  <si>
    <t>97</t>
  </si>
  <si>
    <t>734-036</t>
  </si>
  <si>
    <t>Ventil regulační + přip. sada, 2x měřící ventilky DN 25 vnitřní závit, kvs=8,80 m3/h</t>
  </si>
  <si>
    <t>194</t>
  </si>
  <si>
    <t>734-037</t>
  </si>
  <si>
    <t>Ventil regulační + přip. sada, 2x měřící ventilky DN 32 vnitřní závit, kvs=19,45 m3/h</t>
  </si>
  <si>
    <t>196</t>
  </si>
  <si>
    <t>99</t>
  </si>
  <si>
    <t>734-038</t>
  </si>
  <si>
    <t>Ventil regulační + přip. sada, 2x měřící ventilky DN 40 vnitřní závit, kvs=27,51 m3/h</t>
  </si>
  <si>
    <t>198</t>
  </si>
  <si>
    <t>734-041</t>
  </si>
  <si>
    <t>Filtr, vnitřní-vnitřní z. DN 25</t>
  </si>
  <si>
    <t>200</t>
  </si>
  <si>
    <t>101</t>
  </si>
  <si>
    <t>734-042</t>
  </si>
  <si>
    <t>Filtr, vnitřní-vnitřní z. DN 32</t>
  </si>
  <si>
    <t>202</t>
  </si>
  <si>
    <t>734-043</t>
  </si>
  <si>
    <t>Filtr, vnitřní-vnitřní z. DN 40</t>
  </si>
  <si>
    <t>204</t>
  </si>
  <si>
    <t>103</t>
  </si>
  <si>
    <t>734-044</t>
  </si>
  <si>
    <t>Filtr, vnitřní-vnitřní z. DN 50</t>
  </si>
  <si>
    <t>206</t>
  </si>
  <si>
    <t>734-045</t>
  </si>
  <si>
    <t>Filtr, vnitřní-vnitřní z. DN 80</t>
  </si>
  <si>
    <t>208</t>
  </si>
  <si>
    <t>105</t>
  </si>
  <si>
    <t>734-051</t>
  </si>
  <si>
    <t>Zpětná klapka,2xvnitřní záv. DN 25</t>
  </si>
  <si>
    <t>210</t>
  </si>
  <si>
    <t>734-052</t>
  </si>
  <si>
    <t>Zpětná klapka,2xvnitřní záv. DN 40</t>
  </si>
  <si>
    <t>212</t>
  </si>
  <si>
    <t>107</t>
  </si>
  <si>
    <t>734-053</t>
  </si>
  <si>
    <t>Zpětná klapka,2xvnitřní záv. DN 50</t>
  </si>
  <si>
    <t>214</t>
  </si>
  <si>
    <t>734-054</t>
  </si>
  <si>
    <t>Zpětná klapka,2xvnitřní záv. DN 80</t>
  </si>
  <si>
    <t>216</t>
  </si>
  <si>
    <t>735</t>
  </si>
  <si>
    <t>Otopná tělesa</t>
  </si>
  <si>
    <t>109</t>
  </si>
  <si>
    <t>735-M01</t>
  </si>
  <si>
    <t>Montáž hlavice a šroubení</t>
  </si>
  <si>
    <t>218</t>
  </si>
  <si>
    <t>735-03</t>
  </si>
  <si>
    <t>Připojovací regulační šroubení, DN15, vnitřní závit, úhlové (funkce uzavíraní, regulace, vypoutění)</t>
  </si>
  <si>
    <t>220</t>
  </si>
  <si>
    <t>111</t>
  </si>
  <si>
    <t>735-04</t>
  </si>
  <si>
    <t>Připojovací regulační šroubení, DN15, vnitřní závit, přímé (funkce uzavíraní, regulace, vypoutění)</t>
  </si>
  <si>
    <t>222</t>
  </si>
  <si>
    <t>735-05</t>
  </si>
  <si>
    <t>Termostatický ventil pro hlavici s připojením M30x1,5, DN15, vnitřní závit, rohové (funkce uzavíraní, regulace, vypoutění)</t>
  </si>
  <si>
    <t>224</t>
  </si>
  <si>
    <t>113</t>
  </si>
  <si>
    <t>735-06</t>
  </si>
  <si>
    <t>Termostatický ventil pro hlavici s připojením M30x1,5, DN15, vnitřní závit, přímé (funkce uzavíraní, regulace, vypoutění)</t>
  </si>
  <si>
    <t>226</t>
  </si>
  <si>
    <t>735-08</t>
  </si>
  <si>
    <t>Termostatické hlavice - připojení M30x1,5 - kapalinové čidlo základní provedení, rozsah 0-28°C</t>
  </si>
  <si>
    <t>228</t>
  </si>
  <si>
    <t>ON</t>
  </si>
  <si>
    <t>Ostatní náklady</t>
  </si>
  <si>
    <t>115</t>
  </si>
  <si>
    <t>28399901R</t>
  </si>
  <si>
    <t>Orientační štítky</t>
  </si>
  <si>
    <t>-1873590487</t>
  </si>
  <si>
    <t>ON1</t>
  </si>
  <si>
    <t>Montážní kostky</t>
  </si>
  <si>
    <t>den</t>
  </si>
  <si>
    <t>-1590331083</t>
  </si>
  <si>
    <t>117</t>
  </si>
  <si>
    <t>ON11</t>
  </si>
  <si>
    <t>Nepředvídatelné práce na stavbě</t>
  </si>
  <si>
    <t>hod</t>
  </si>
  <si>
    <t>-621003239</t>
  </si>
  <si>
    <t>ON3</t>
  </si>
  <si>
    <t>Topná zkouška a tlaková zkouška</t>
  </si>
  <si>
    <t>-1467084817</t>
  </si>
  <si>
    <t>119</t>
  </si>
  <si>
    <t>ON4</t>
  </si>
  <si>
    <t>Napuštění systému upravenou vodou včetně upravené vody a ovzdušnění</t>
  </si>
  <si>
    <t>-246566049</t>
  </si>
  <si>
    <t>ON8</t>
  </si>
  <si>
    <t>Kompletační činnost</t>
  </si>
  <si>
    <t>770171741</t>
  </si>
  <si>
    <t>121</t>
  </si>
  <si>
    <t>ON9</t>
  </si>
  <si>
    <t>Mimostaveništní doprava</t>
  </si>
  <si>
    <t>910978487</t>
  </si>
  <si>
    <t>SO.02.D.1.4.4 - Silnoproudá elektrotechnika</t>
  </si>
  <si>
    <t>0 - INSTALACE</t>
  </si>
  <si>
    <t>D1 - ROZVÁDĚČ KOTELNA RK</t>
  </si>
  <si>
    <t>741 - Elektroinstalace - silnoproud</t>
  </si>
  <si>
    <t>OST - Ostatní</t>
  </si>
  <si>
    <t>INSTALACE</t>
  </si>
  <si>
    <t>741112061</t>
  </si>
  <si>
    <t>Montáž krabice přístrojová zapuštěná plastová kruhová</t>
  </si>
  <si>
    <t>CS ÚRS 2020 O2</t>
  </si>
  <si>
    <t>M</t>
  </si>
  <si>
    <t>34571511</t>
  </si>
  <si>
    <t>krabice přístrojová instalační 500 V, D 69 mm x 30mm</t>
  </si>
  <si>
    <t>741112101</t>
  </si>
  <si>
    <t>Montáž rozvodka zapuštěná plastová kruhová</t>
  </si>
  <si>
    <t>34571523</t>
  </si>
  <si>
    <t>krabice přístrojová odbočná s víčkem z PH, D 103 mm x 50 mm</t>
  </si>
  <si>
    <t>460680581</t>
  </si>
  <si>
    <t>Vysekání rýh pro montáž trubek a kabelů v cihelných zdech hloubky do 3 cm a šířky do 3 cm</t>
  </si>
  <si>
    <t>460680593</t>
  </si>
  <si>
    <t>Vysekání rýh pro montáž trubek a kabelů v cihelných zdech hloubky do 5 cm a šířky do 7 cm</t>
  </si>
  <si>
    <t>460710031</t>
  </si>
  <si>
    <t>Vyplnění a omítnutí rýh ve stěnách hloubky do 3 cm a šířky do 3 cm</t>
  </si>
  <si>
    <t>460710043</t>
  </si>
  <si>
    <t>Vyplnění a omítnutí rýh ve stěnách hloubky do 5 cm a šířky do 7 cm</t>
  </si>
  <si>
    <t>460680401</t>
  </si>
  <si>
    <t>Vysekání kapes a výklenků ve zdivu z lehkých betonů, dutých cihel a tvárnic pro krabice 7x7x5 cm</t>
  </si>
  <si>
    <t>460680163</t>
  </si>
  <si>
    <t>Vybourání otvorů ve zdivu cihelném plochy do 0,0225 m2, tloušťky do 45 cm</t>
  </si>
  <si>
    <t>741120001</t>
  </si>
  <si>
    <t>Montáž vodič Cu izolovaný plný a laněný žíla 0,35-6 mm2 pod omítku (CY)</t>
  </si>
  <si>
    <t>34140826</t>
  </si>
  <si>
    <t>vodič silový s Cu jádrem 6mm2</t>
  </si>
  <si>
    <t>741120003</t>
  </si>
  <si>
    <t>Montáž vodič Cu izolovaný plný a laněný žíla 10-16 mm2 pod omítku (CY)</t>
  </si>
  <si>
    <t>34142158</t>
  </si>
  <si>
    <t>vodič silový s Cu jádrem 10mm2</t>
  </si>
  <si>
    <t>741122015</t>
  </si>
  <si>
    <t>Montáž kabel Cu bez ukončení uložený pod omítku plný kulatý 3x1,5 mm2 (CYKY)</t>
  </si>
  <si>
    <t>34111030</t>
  </si>
  <si>
    <t>kabel silový s Cu jádrem 1 kV 3x1,5mm2</t>
  </si>
  <si>
    <t>741122016</t>
  </si>
  <si>
    <t>Montáž kabel Cu bez ukončení uložený pod omítku plný kulatý 3x2,5 až 6 mm2 (CYKY)</t>
  </si>
  <si>
    <t>34111036</t>
  </si>
  <si>
    <t>kabel silový s Cu jádrem 1 kV 3x2,5mm2</t>
  </si>
  <si>
    <t>741122031</t>
  </si>
  <si>
    <t>Montáž kabel Cu bez ukončení uložený pod omítku plný kulatý 5x1,5 až 2,5 mm2 (např. CYKY)</t>
  </si>
  <si>
    <t>34111094</t>
  </si>
  <si>
    <t>kabel silový s Cu jádrem 1kV 5x2,5mm2</t>
  </si>
  <si>
    <t>741122032</t>
  </si>
  <si>
    <t>Montáž kabel Cu bez ukončení uložený pod omítku plný kulatý 5x4 až 6 mm2 (např. CYKY)</t>
  </si>
  <si>
    <t>34111100</t>
  </si>
  <si>
    <t>kabel silový s Cu jádrem 1kV 5x6mm2 (CYKY)</t>
  </si>
  <si>
    <t>741310042</t>
  </si>
  <si>
    <t>Montáž přepínač nástěnný 6-střídavý prostředí venkovní/mokré</t>
  </si>
  <si>
    <t>VI1</t>
  </si>
  <si>
    <t>Přepínač střídavý pro vestavnou montáž IP44, řazení č. 6, komplet, vč. zapojení</t>
  </si>
  <si>
    <t>vlastní</t>
  </si>
  <si>
    <t>741313083</t>
  </si>
  <si>
    <t>Montáž zásuvka chráněná v krabici šroubové připojení 2P+PE dvojí zapojení, prostředí venkovní, mokré</t>
  </si>
  <si>
    <t>VI2</t>
  </si>
  <si>
    <t>Zásuvka jednonásobná s ochrannými clonkami, s víčkem, IP44, 16 A, 230 V, pro zapuštěnou montáž, komplet, vč. zapojení</t>
  </si>
  <si>
    <t>741313321</t>
  </si>
  <si>
    <t>Montáž zásuvek průmyslových vestavných provedení IP 67 3P+N+PE 16 A</t>
  </si>
  <si>
    <t>VI3</t>
  </si>
  <si>
    <t>Zásuvka vestavná 5P 16A IP44, zapuštěná, s víčkem a instalační krabicí, vč. zapojení</t>
  </si>
  <si>
    <t>741371004</t>
  </si>
  <si>
    <t>Montáž svítidlo zářivkové bytové stropní přisazené 2 zdroje s krytem</t>
  </si>
  <si>
    <t>VI4</t>
  </si>
  <si>
    <t>B1 - Přisazené LED svítidlo, 4000K, Ra80, svítivost svítidla 4088lm, 34W, IP66 (např. Hormen CE Tera LED slim)</t>
  </si>
  <si>
    <t>741370034</t>
  </si>
  <si>
    <t>Montáž svítidlo žárovkové bytové nástěnné přisazené 2 zdroje nouzové</t>
  </si>
  <si>
    <t>VI5</t>
  </si>
  <si>
    <t>N3 - Přisazené stropní nouzové LED svítidlo, 274lm, 1 hod, charakteristika pro osvětlení symetrická, 5W, IP20</t>
  </si>
  <si>
    <t>VI31</t>
  </si>
  <si>
    <t>N5 - Přisazené nástěnné nouzové LED svítidlo, 150lm, 1 hod, s piktogramem, výška piktogramu min. 10cm, 5W, IP44</t>
  </si>
  <si>
    <t>VI6</t>
  </si>
  <si>
    <t>Vývod 5 žil – bez zapojení</t>
  </si>
  <si>
    <t>HZS2221</t>
  </si>
  <si>
    <t>Demontáž stávajícího zařízení - osvětlení,ovladače atd.</t>
  </si>
  <si>
    <t>HZS2221.1</t>
  </si>
  <si>
    <t>Koordinace montážních prací s ostatními profesemi</t>
  </si>
  <si>
    <t>HZS2221.2</t>
  </si>
  <si>
    <t>Pomocné práce vč. kontroly obvodů stávajícího rozváděče RK před demontáží</t>
  </si>
  <si>
    <t>VI7</t>
  </si>
  <si>
    <t>Drobný materiál (spojovací materiál, izolační pásky, pro úpravu stávajících rozvodů…) 3% materiálu</t>
  </si>
  <si>
    <t>D1</t>
  </si>
  <si>
    <t>ROZVÁDĚČ KOTELNA RK</t>
  </si>
  <si>
    <t>741210001</t>
  </si>
  <si>
    <t>Montáž rozvodnice oceloplechová nebo plastová běžná do 20 kg</t>
  </si>
  <si>
    <t>1982503717</t>
  </si>
  <si>
    <t>VR1</t>
  </si>
  <si>
    <t>Oceloplechový rozváděč zapuštěný, 2x24 modulů, bílý, IP30/20</t>
  </si>
  <si>
    <t>479846057</t>
  </si>
  <si>
    <t>460680485</t>
  </si>
  <si>
    <t>Vysekání kapes a výklenků ve zdivu cihelném pro elinstalační zařízení plochy přes 0,25 m2</t>
  </si>
  <si>
    <t>m3</t>
  </si>
  <si>
    <t>-696597357</t>
  </si>
  <si>
    <t>741320415</t>
  </si>
  <si>
    <t>Montáž jistič čtyřpólový nn do 63 A ve skříni</t>
  </si>
  <si>
    <t>-1953275939</t>
  </si>
  <si>
    <t>VR2</t>
  </si>
  <si>
    <t>Hlavní vypínač 4 pólový 40A</t>
  </si>
  <si>
    <t>-931986364</t>
  </si>
  <si>
    <t>741320105</t>
  </si>
  <si>
    <t>Montáž jistič jednopólový nn do 25 A ve skříni</t>
  </si>
  <si>
    <t>77843276</t>
  </si>
  <si>
    <t>35822109</t>
  </si>
  <si>
    <t>jistič 1pólový-charakteristika B 10A</t>
  </si>
  <si>
    <t>1348842695</t>
  </si>
  <si>
    <t>35822111</t>
  </si>
  <si>
    <t>jistič 1pólový-charakteristika B 16A</t>
  </si>
  <si>
    <t>-495672619</t>
  </si>
  <si>
    <t>741320165</t>
  </si>
  <si>
    <t>Montáž jistič třípólový nn do 25 A ve skříni</t>
  </si>
  <si>
    <t>529792972</t>
  </si>
  <si>
    <t>35822401</t>
  </si>
  <si>
    <t>jistič 3pólový-charakteristika B 16A</t>
  </si>
  <si>
    <t>-775855114</t>
  </si>
  <si>
    <t>VR3</t>
  </si>
  <si>
    <t>jistič 3pólový-charakteristika C 16A</t>
  </si>
  <si>
    <t>1367259974</t>
  </si>
  <si>
    <t>741321043</t>
  </si>
  <si>
    <t>Montáž proudových chráničů čtyřpólových nn do 63 A ve skříni</t>
  </si>
  <si>
    <t>-2073474546</t>
  </si>
  <si>
    <t>VR4</t>
  </si>
  <si>
    <t>Proudový chránič 4 pólový, 40 A, 30 mA</t>
  </si>
  <si>
    <t>-253496134</t>
  </si>
  <si>
    <t>741322072</t>
  </si>
  <si>
    <t>Montáž svodiče přepětí nn typ 2 třípólových dvoudílných s vložením modulu</t>
  </si>
  <si>
    <t>1433875297</t>
  </si>
  <si>
    <t>VR5</t>
  </si>
  <si>
    <t>Přepěťová ochrana kombinovaná typ 2+3, TN-C, 4+0</t>
  </si>
  <si>
    <t>-29495349</t>
  </si>
  <si>
    <t>741130021</t>
  </si>
  <si>
    <t>Ukončení vodičů na PE a N svorkovnici do 2,5 mm2</t>
  </si>
  <si>
    <t>-457108404</t>
  </si>
  <si>
    <t>741130023</t>
  </si>
  <si>
    <t>Ukončení vodičů na PE a N svorkovnici do 6 mm2</t>
  </si>
  <si>
    <t>513958953</t>
  </si>
  <si>
    <t>741130024</t>
  </si>
  <si>
    <t>Ukončení vodičů na PE a N svorkovnici do 10 mm2</t>
  </si>
  <si>
    <t>1764895659</t>
  </si>
  <si>
    <t>741990041</t>
  </si>
  <si>
    <t>Montáž tabulka výstražná a označovací pro rozvodny</t>
  </si>
  <si>
    <t>-2027017458</t>
  </si>
  <si>
    <t>73534511</t>
  </si>
  <si>
    <t>tabulka bezpečnostní s tiskem 2 barvy A4 210x297mm samolepící</t>
  </si>
  <si>
    <t>-657043539</t>
  </si>
  <si>
    <t>HZS2221.3</t>
  </si>
  <si>
    <t>Kompletace rozváděče</t>
  </si>
  <si>
    <t>-842204132</t>
  </si>
  <si>
    <t>-282065457</t>
  </si>
  <si>
    <t>HZS2221.2.1</t>
  </si>
  <si>
    <t>Pomocné práce</t>
  </si>
  <si>
    <t>2122177228</t>
  </si>
  <si>
    <t>VR6</t>
  </si>
  <si>
    <t>Drobný materiál (spojovací materiál, izolační pásky…) 3% materiálu</t>
  </si>
  <si>
    <t>-410921013</t>
  </si>
  <si>
    <t>741</t>
  </si>
  <si>
    <t>Elektroinstalace - silnoproud</t>
  </si>
  <si>
    <t>7411128X1</t>
  </si>
  <si>
    <t>Demotáž elektroinstalačních kabelů</t>
  </si>
  <si>
    <t>1140186129</t>
  </si>
  <si>
    <t>VV</t>
  </si>
  <si>
    <t>Demontáž kabelových žlabů (dl)</t>
  </si>
  <si>
    <t>30,0</t>
  </si>
  <si>
    <t>Součet</t>
  </si>
  <si>
    <t>7411208X1</t>
  </si>
  <si>
    <t>Demontáž vodičů izolovaných</t>
  </si>
  <si>
    <t>-2076492832</t>
  </si>
  <si>
    <t>Demotnáž nefunkčích rozvodů (dl)</t>
  </si>
  <si>
    <t>125,0</t>
  </si>
  <si>
    <t>OST</t>
  </si>
  <si>
    <t>Ostatní</t>
  </si>
  <si>
    <t>K001</t>
  </si>
  <si>
    <t>Dokumentace skutečného provedení stavby</t>
  </si>
  <si>
    <t>1568436024</t>
  </si>
  <si>
    <t>K002</t>
  </si>
  <si>
    <t>Mimostav. doprava</t>
  </si>
  <si>
    <t>483200983</t>
  </si>
  <si>
    <t>K004</t>
  </si>
  <si>
    <t>Kontrola TIČR</t>
  </si>
  <si>
    <t>-1666776647</t>
  </si>
  <si>
    <t>741810001</t>
  </si>
  <si>
    <t>Celková prohlídka elektrického rozvodu a zařízení do 100 000,- Kč</t>
  </si>
  <si>
    <t>1388046098</t>
  </si>
  <si>
    <t>K005</t>
  </si>
  <si>
    <t>Revize a zkoušky</t>
  </si>
  <si>
    <t>soubor</t>
  </si>
  <si>
    <t>1262777715</t>
  </si>
  <si>
    <t>SO.02.D.1.4.6 - Měření a regulace</t>
  </si>
  <si>
    <t>01-50 - Systém technologie</t>
  </si>
  <si>
    <t>01-51 - Periferie vstupní</t>
  </si>
  <si>
    <t>01-53 - Rozvaděč</t>
  </si>
  <si>
    <t>01-54 - Montážní materiál</t>
  </si>
  <si>
    <t>19-51 - Elektromontážní práce</t>
  </si>
  <si>
    <t>19-52 - Uvedení do provozu</t>
  </si>
  <si>
    <t>19-53 - Software DDC - práce</t>
  </si>
  <si>
    <t>19-54 - Revize, zkoušky, odborné prohlídky</t>
  </si>
  <si>
    <t>18-80 - Ostatní služby</t>
  </si>
  <si>
    <t>19-55 - Inženýring</t>
  </si>
  <si>
    <t>19-56 - Vizualizace</t>
  </si>
  <si>
    <t>19-57 - Vedlejší rozpočtové náklady</t>
  </si>
  <si>
    <t>01-50</t>
  </si>
  <si>
    <t>Systém technologie</t>
  </si>
  <si>
    <t>AMiNi4DW2/G</t>
  </si>
  <si>
    <t>Univerzální regulátor podporující standardy, 8DI, 8DO, 8AI, 4AO, RS485, Ethernet, disp. 122x32 b., kláv., webserver, na DIN lištu, GSM modemem, odesilání SMS</t>
  </si>
  <si>
    <t>DM-DI24/I</t>
  </si>
  <si>
    <t>Rozšiřujicí modul ARION 24x digital IN 24V ss/st, galv. oddělení (-40..+50°C)</t>
  </si>
  <si>
    <t>DM8UI8DO</t>
  </si>
  <si>
    <t>8x univ. IN, 8x digital OUT 24V ss, 300 mA, galv. Oddělení</t>
  </si>
  <si>
    <t>DM-UI8AO8U</t>
  </si>
  <si>
    <t>8× univerzální vstup*), 8× analogový výstup 0 V až 10 V, rozlišení 12 bitů</t>
  </si>
  <si>
    <t>ZD1</t>
  </si>
  <si>
    <t>Zdroj na din lištu 230/12V DC, 10A</t>
  </si>
  <si>
    <t>ZD2</t>
  </si>
  <si>
    <t>Napájecí trafo pro MEST110, 230 V / 24 V, 25 VA, montáž na DIN lištu</t>
  </si>
  <si>
    <t>SWITCH</t>
  </si>
  <si>
    <t>switch 6portový 10/100/1000Mbps</t>
  </si>
  <si>
    <t>01-51</t>
  </si>
  <si>
    <t>Periferie vstupní</t>
  </si>
  <si>
    <t>ST-N11</t>
  </si>
  <si>
    <t>Snímač venkovní teploty, Ni1000, rozsah -40 až 60 °C, IP65</t>
  </si>
  <si>
    <t>ST-N10</t>
  </si>
  <si>
    <t>Snímač teploty do jímky, Ni1000/6180, 6x100mm, jímka</t>
  </si>
  <si>
    <t>N1</t>
  </si>
  <si>
    <t>Návarek snímač teploty pro 100mm,</t>
  </si>
  <si>
    <t>Pol115</t>
  </si>
  <si>
    <t>Snímač teploty do jímky, Ni1000/6180, 300mm, jímka</t>
  </si>
  <si>
    <t>Pol116</t>
  </si>
  <si>
    <t>Termostat stonek 100mm, jínka NC/NO, IP64</t>
  </si>
  <si>
    <t>LRNV</t>
  </si>
  <si>
    <t>Snímač hladiny zaplavení, LRNV NC/NO 230V,50W,IP68 kabel 2m</t>
  </si>
  <si>
    <t>DLF6/A G1/2</t>
  </si>
  <si>
    <t>Snímač tlaku, rozsah 0÷6bar, připojení 1/2", výstupní signál 4÷20 mA, napájení 24 VAC, vč. připojení: G1/4" včetně redukce / G1/2"</t>
  </si>
  <si>
    <t>01-53</t>
  </si>
  <si>
    <t>Rozvaděč</t>
  </si>
  <si>
    <t>RK</t>
  </si>
  <si>
    <t>Rozvaděč RK- Rozvaděč oceloplechový nástěnný, svorkovnice nahoře, krytí IP 54, rozměry 800x1200x230 (š x v x h), ochrana dle ČSN 33 2000-4-41 samočinným odpojením vadné části v síti TN-S, barva RAL 7032, Další příslušenství rozvaděče:montážní deska, přepěťová ochrana II.a III. st.,na dveřích signalizace stavu hlavního přívodu, jištěné vývody pro danou technologii včetně motorových spouštěčů, pomocná relé, pomocné kontakty, stykače atp., LED osvětlení rozvaděče, bezpečnostní trafo 230/24VAC, 300VA, ss zdroj 5A/24VDC, servisní zásuvka 230V/10A, pomocná relé, svorky, kabelové průchodky, přepěťová ochrana III. st., atd. Kapsa na dokumentaci, přístroje se zkratovou odolností 10kA, vývody kabelů nahoru, přívod vrchem zhora, atd., zhotové dle ČSN EN 61 439, 15% rezerva v rozvaděči.</t>
  </si>
  <si>
    <t>01-54</t>
  </si>
  <si>
    <t>Montážní materiál</t>
  </si>
  <si>
    <t>1416E_K50</t>
  </si>
  <si>
    <t>Trubka ohebná - pr.16mm, 320N</t>
  </si>
  <si>
    <t>1425_K50</t>
  </si>
  <si>
    <t>Trubka ohebná - pr.25mm, 320N</t>
  </si>
  <si>
    <t>0216E_KB</t>
  </si>
  <si>
    <t>Spojka pr.16mm, 320N</t>
  </si>
  <si>
    <t>5316E_KB</t>
  </si>
  <si>
    <t>příchytka pr.16mm, 320N</t>
  </si>
  <si>
    <t>0225_KB</t>
  </si>
  <si>
    <t>Spojka pr.25mm, 320N</t>
  </si>
  <si>
    <t>5325_KB</t>
  </si>
  <si>
    <t>příchytka pr.25mm, 320N</t>
  </si>
  <si>
    <t>1516E_KA</t>
  </si>
  <si>
    <t>Trubka tuhá PVC 320N délka 3 m barva šedá vč., 16mm</t>
  </si>
  <si>
    <t>1525_KA</t>
  </si>
  <si>
    <t>Trubka tuhá PVC 320N délka 3 m barva tmavě vč., 25mm</t>
  </si>
  <si>
    <t>Kabel silový s Cu jádrem 750 V CYKY 3 x 1,5 mm2</t>
  </si>
  <si>
    <t>Pol117</t>
  </si>
  <si>
    <t>Kabel silový s Cu jádrem 750 V CYKY 3 x 2,5 mm2</t>
  </si>
  <si>
    <t>34121550</t>
  </si>
  <si>
    <t>Kabel sdělovací s Cu jádrem JYTY-O 2×1</t>
  </si>
  <si>
    <t>34121554</t>
  </si>
  <si>
    <t>Kabel sdělovací s Cu jádrem JYTY-O 4×1</t>
  </si>
  <si>
    <t>KECK4709</t>
  </si>
  <si>
    <t>KRABICE připojovací S VÍČKEM</t>
  </si>
  <si>
    <t>KECK5003</t>
  </si>
  <si>
    <t>ŽLAB 62/ 50 Plný</t>
  </si>
  <si>
    <t>KECK5004</t>
  </si>
  <si>
    <t>ŽLAB 125/ 50 Plný</t>
  </si>
  <si>
    <t>KECK5023</t>
  </si>
  <si>
    <t>VÍKO 62 plný</t>
  </si>
  <si>
    <t>KECK5024</t>
  </si>
  <si>
    <t>VÍKO 125 plný</t>
  </si>
  <si>
    <t>KECK5112</t>
  </si>
  <si>
    <t>NOSNÍK 62 plný</t>
  </si>
  <si>
    <t>KECK5113</t>
  </si>
  <si>
    <t>NOSNÍK 125 plný</t>
  </si>
  <si>
    <t>KECK5134</t>
  </si>
  <si>
    <t>PŘEPÁŽKA ŽLABU 50 plný</t>
  </si>
  <si>
    <t>KECV0269</t>
  </si>
  <si>
    <t>CY 6 ZEL/ŽL</t>
  </si>
  <si>
    <t>Pol118</t>
  </si>
  <si>
    <t>Svorkovnice zemnicí</t>
  </si>
  <si>
    <t>KECH1732</t>
  </si>
  <si>
    <t>SVORKA ZEMNÍCÍ</t>
  </si>
  <si>
    <t>Pol119</t>
  </si>
  <si>
    <t>Protipožární přepážky</t>
  </si>
  <si>
    <t>S9993</t>
  </si>
  <si>
    <t>Podružný materiál</t>
  </si>
  <si>
    <t>19-51</t>
  </si>
  <si>
    <t>Elektromontážní práce</t>
  </si>
  <si>
    <t>Pol120</t>
  </si>
  <si>
    <t>MTZ Snímač venkovní teploty, Ni1000, rozsah -40 až 60 °C, IP65</t>
  </si>
  <si>
    <t>Pol121</t>
  </si>
  <si>
    <t>MTZ Snímač teploty příložný / do jímky, Ni1000/6180, kabel 2m, jímka</t>
  </si>
  <si>
    <t>Pol122</t>
  </si>
  <si>
    <t>MTZ Snímač hladiny zaplavení, relé výstup 24VAC/6A, napájení 24VAC/DC</t>
  </si>
  <si>
    <t>Pol123</t>
  </si>
  <si>
    <t>MTZ Snímač tlaku, rozsah 0÷6bar, připojení 1/2", výstupní signál 4÷20 mA, napájení 24 VAC, vč. tlumiče tlakových rázů</t>
  </si>
  <si>
    <t>Pol124</t>
  </si>
  <si>
    <t>MTZ Trubka ohebná - pr.16mm, 320N</t>
  </si>
  <si>
    <t>Pol125</t>
  </si>
  <si>
    <t>MTZ Trubka ohebná - pr.25mm, 320N</t>
  </si>
  <si>
    <t>Pol126</t>
  </si>
  <si>
    <t>MT ZTrubka tuhá PVC 320N délka 3 m barva šedá vč., 16mm</t>
  </si>
  <si>
    <t>Pol127</t>
  </si>
  <si>
    <t>MTZ Trubka tuhá PVC 320N délka 3 m barva tmavě vč., 25mm</t>
  </si>
  <si>
    <t>Pol128</t>
  </si>
  <si>
    <t>MTZ Kabel silový s Cu jádrem 750 V CYKY 3 x 1,5 mm2</t>
  </si>
  <si>
    <t>Pol129</t>
  </si>
  <si>
    <t>MTZ Kabel silový s Cu jádrem 750 V CYKY 3 x 2,5 mm2</t>
  </si>
  <si>
    <t>Pol130</t>
  </si>
  <si>
    <t>MTZ Kabel sdělovací s Cu jádrem JYTY-O 2×1</t>
  </si>
  <si>
    <t>Pol131</t>
  </si>
  <si>
    <t>MTZ Kabel sdělovací s Cu jádrem JYTY-O 4×1</t>
  </si>
  <si>
    <t>Pol132</t>
  </si>
  <si>
    <t>Pol133</t>
  </si>
  <si>
    <t>Pol134</t>
  </si>
  <si>
    <t>Pol135</t>
  </si>
  <si>
    <t>Pol136</t>
  </si>
  <si>
    <t>Pol137</t>
  </si>
  <si>
    <t>Pol138</t>
  </si>
  <si>
    <t>Pol139</t>
  </si>
  <si>
    <t>Pol140</t>
  </si>
  <si>
    <t>MTZ Protipožární přepážky</t>
  </si>
  <si>
    <t>746211110R00</t>
  </si>
  <si>
    <t>Ukonceni vodicu v rozvadeci-2,5 mm2</t>
  </si>
  <si>
    <t>motory a čerp 4</t>
  </si>
  <si>
    <t>mtž MOTORY VZT A ČERPADLA BEZ FM DO 4 KW</t>
  </si>
  <si>
    <t>360520002T00</t>
  </si>
  <si>
    <t>Mtz servopohonu pro ventil - el.připojení</t>
  </si>
  <si>
    <t>kus</t>
  </si>
  <si>
    <t>Pol141</t>
  </si>
  <si>
    <t>MTZ Rozvaděč MaR</t>
  </si>
  <si>
    <t>cal</t>
  </si>
  <si>
    <t>kpl</t>
  </si>
  <si>
    <t>Pol142</t>
  </si>
  <si>
    <t>Demontáž stávajících kabelových tras</t>
  </si>
  <si>
    <t>h</t>
  </si>
  <si>
    <t>Pol143</t>
  </si>
  <si>
    <t>Demontáž stávající kabeláže</t>
  </si>
  <si>
    <t>Pol144</t>
  </si>
  <si>
    <t>Demontáž prvků</t>
  </si>
  <si>
    <t>19-52</t>
  </si>
  <si>
    <t>Uvedení do provozu</t>
  </si>
  <si>
    <t>Oživ MaR</t>
  </si>
  <si>
    <t>oživení, odladění syst. MaR</t>
  </si>
  <si>
    <t>d.bod</t>
  </si>
  <si>
    <t>923      T00</t>
  </si>
  <si>
    <t>Hzs - zaučení obsluhy</t>
  </si>
  <si>
    <t>19-53</t>
  </si>
  <si>
    <t>Software DDC - práce</t>
  </si>
  <si>
    <t>101100111T01</t>
  </si>
  <si>
    <t>Uživatelský software pro DDC</t>
  </si>
  <si>
    <t>19-54</t>
  </si>
  <si>
    <t>Revize, zkoušky, odborné prohlídky</t>
  </si>
  <si>
    <t>901      T00</t>
  </si>
  <si>
    <t>Hzs - práce aplikačního programátora-příprava ke, komplexní zkoušce</t>
  </si>
  <si>
    <t>904      R00</t>
  </si>
  <si>
    <t>Hzs-zkousky v ramci montaz.praci, zkušební provoz</t>
  </si>
  <si>
    <t>905      R01</t>
  </si>
  <si>
    <t>Hzs-revize provoz.souboru a st.obj., Revize</t>
  </si>
  <si>
    <t>925      T00</t>
  </si>
  <si>
    <t>Hzs - spolupráce s revizním technikem</t>
  </si>
  <si>
    <t>18-80</t>
  </si>
  <si>
    <t>Ostatní služby</t>
  </si>
  <si>
    <t>930      T00</t>
  </si>
  <si>
    <t>Hzs-doprava osob</t>
  </si>
  <si>
    <t>km</t>
  </si>
  <si>
    <t>931      T00</t>
  </si>
  <si>
    <t>Hzs-doprava materiálu</t>
  </si>
  <si>
    <t>19-55</t>
  </si>
  <si>
    <t>Inženýring</t>
  </si>
  <si>
    <t>901      R00</t>
  </si>
  <si>
    <t>Hzs-spolupráce s dodavatelem</t>
  </si>
  <si>
    <t>19-56</t>
  </si>
  <si>
    <t>Vizualizace</t>
  </si>
  <si>
    <t>vizual</t>
  </si>
  <si>
    <t>vizulizace na pracovní stanici</t>
  </si>
  <si>
    <t>Pol145</t>
  </si>
  <si>
    <t>koordinace návazností</t>
  </si>
  <si>
    <t>Pol146</t>
  </si>
  <si>
    <t>Zasilání SMS, GSM brána</t>
  </si>
  <si>
    <t>Pol147</t>
  </si>
  <si>
    <t>oživení komunikace M-bus</t>
  </si>
  <si>
    <t>Pol148</t>
  </si>
  <si>
    <t>parametrizace interface M-bus</t>
  </si>
  <si>
    <t>101100177T00</t>
  </si>
  <si>
    <t>Vykreslení obrazovek</t>
  </si>
  <si>
    <t>19-57</t>
  </si>
  <si>
    <t>Vedlejší rozpočtové náklady</t>
  </si>
  <si>
    <t>921      T00</t>
  </si>
  <si>
    <t>Hzs-výrobní dokumentace</t>
  </si>
  <si>
    <t>921      T00.1</t>
  </si>
  <si>
    <t>Hzs-projekt skutečný stav</t>
  </si>
  <si>
    <t>911      R00</t>
  </si>
  <si>
    <t>Hzs- autorský dozor projektové dokumentace</t>
  </si>
  <si>
    <t>960      R00</t>
  </si>
  <si>
    <t>Hzs- kontrola a nastavení při zahajení topné sezony (termín zaří)</t>
  </si>
  <si>
    <t>950      T00</t>
  </si>
  <si>
    <t>Hzs - Koordinace s ostatními profesemi</t>
  </si>
  <si>
    <t>Pol114</t>
  </si>
  <si>
    <t>Hzs - zjištění stávajícího stavu</t>
  </si>
  <si>
    <t>900      RT1</t>
  </si>
  <si>
    <t>Hzs - nezmeřitelné práce čl.17-1a, Práce v tarifní třídě 4</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</si>
  <si>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</si>
  <si>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</si>
  <si>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</si>
  <si>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</si>
  <si>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</si>
  <si>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</si>
  <si>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</si>
  <si>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</si>
  <si>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</si>
  <si>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</si>
  <si>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</si>
  <si>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</si>
  <si>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</si>
  <si>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</si>
  <si>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</si>
  <si>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</si>
  <si>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</si>
  <si>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</si>
  <si>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</si>
  <si>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</si>
  <si>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</si>
  <si>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</si>
  <si>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</si>
  <si>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</si>
  <si>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</si>
  <si>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</si>
  <si>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</si>
  <si>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</si>
  <si>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</si>
  <si>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</si>
  <si>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</si>
  <si>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</si>
  <si>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</si>
  <si>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</si>
  <si>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</si>
  <si>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</si>
  <si>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</si>
  <si>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</si>
  <si>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</si>
  <si>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</si>
  <si>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</si>
  <si>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</si>
  <si>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</si>
  <si>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</si>
  <si>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</si>
  <si>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</si>
  <si>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</si>
  <si>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</si>
  <si>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</si>
  <si>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</si>
  <si>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</si>
  <si>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</si>
  <si>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</si>
  <si>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</si>
  <si>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</si>
  <si>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</si>
  <si>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</si>
  <si>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</si>
  <si>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</si>
  <si>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</si>
  <si>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</si>
  <si>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</si>
  <si>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</si>
  <si>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</si>
  <si>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</si>
  <si>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</si>
  <si>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</si>
  <si>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</si>
  <si>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</si>
  <si>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</si>
  <si>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</si>
  <si>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</si>
  <si>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</si>
  <si>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</si>
  <si>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</si>
  <si>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</si>
  <si>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</si>
  <si>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</si>
  <si>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</si>
  <si>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</si>
  <si>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</si>
  <si>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</si>
  <si>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</si>
  <si>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</si>
  <si>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</si>
  <si>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</si>
  <si>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</si>
  <si>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</si>
  <si>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</si>
  <si>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</si>
  <si>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</si>
  <si>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</si>
  <si>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</si>
  <si>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</si>
  <si>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</si>
  <si>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</si>
  <si>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</si>
  <si>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</si>
  <si>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</si>
  <si>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</si>
  <si>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</si>
  <si>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</si>
  <si>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</si>
  <si>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</si>
  <si>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</si>
  <si>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</si>
  <si>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</si>
  <si>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</si>
  <si>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</si>
  <si>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</si>
  <si>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</si>
  <si>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</si>
  <si>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</si>
  <si>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</si>
  <si>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</si>
  <si>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</si>
  <si>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</si>
  <si>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</si>
  <si>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</si>
  <si>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</si>
  <si>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</si>
  <si>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</si>
  <si>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</si>
  <si>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</si>
  <si>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</si>
  <si>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</si>
  <si>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</si>
  <si>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</si>
  <si>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</si>
  <si>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</si>
  <si>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</si>
  <si>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</si>
  <si>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</si>
  <si>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</si>
  <si>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</si>
  <si>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</si>
  <si>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</si>
  <si>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</si>
  <si>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</si>
  <si>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</si>
  <si>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</si>
  <si>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</si>
  <si>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</si>
  <si>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</si>
  <si>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</si>
  <si>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</si>
  <si>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</si>
  <si>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</si>
  <si>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</si>
  <si>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</si>
  <si>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</si>
  <si>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</si>
  <si>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</si>
  <si>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</si>
  <si>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</si>
  <si>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</si>
  <si>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</si>
  <si>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</si>
  <si>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</si>
  <si>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</si>
  <si>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</si>
  <si>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</si>
  <si>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</si>
  <si>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</si>
  <si>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</si>
  <si>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</si>
  <si>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</si>
  <si>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</si>
  <si>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</si>
  <si>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</si>
  <si>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</si>
  <si>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</si>
  <si>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</si>
  <si>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</si>
  <si>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</si>
  <si>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</si>
  <si>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</si>
  <si>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</si>
  <si>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</si>
  <si>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</si>
  <si>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</si>
  <si>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</si>
  <si>
    <t>Kompaktní výměníková stanice včetně proplachovacího připojení se zaslepovcacím šroubením prov. CB110 - pozice 1.01,</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</si>
</sst>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8"/>
      <color rgb="FF003366"/>
      <name val="Arial CE"/>
    </font>
    <font>
      <sz val="8"/>
      <color rgb="FF800080"/>
      <name val="Arial CE"/>
    </font>
    <font>
      <sz val="8"/>
      <color rgb="FF50505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0"/>
      <color rgb="FF003366"/>
      <name val="Arial CE"/>
    </font>
    <font>
      <b/>
      <sz val="10"/>
      <color rgb="FF003366"/>
      <name val="Arial CE"/>
    </font>
    <font>
      <sz val="18"/>
      <color theme="10"/>
      <name val="Wingdings 2"/>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7" fillId="0" borderId="0" applyNumberFormat="0" applyFill="0" applyBorder="0" applyAlignment="0" applyProtection="0"/>
  </cellStyleXfs>
  <cellXfs count="382">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0" fillId="0" borderId="0" xfId="0"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0" fillId="0" borderId="0" xfId="0" applyAlignment="1">
      <alignment horizontal="center" vertical="center"/>
    </xf>
    <xf numFmtId="0" fontId="11"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2" fillId="0" borderId="0" xfId="0" applyFont="1" applyAlignment="1" applyProtection="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6"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6"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0" fillId="4" borderId="9" xfId="0" applyFont="1" applyFill="1" applyBorder="1" applyAlignment="1" applyProtection="1">
      <alignment horizontal="center" vertical="center"/>
    </xf>
    <xf numFmtId="0" fontId="21" fillId="0" borderId="17" xfId="0" applyFont="1" applyBorder="1" applyAlignment="1" applyProtection="1">
      <alignment horizontal="center" vertical="center" wrapText="1"/>
    </xf>
    <xf numFmtId="0" fontId="21" fillId="0" borderId="18" xfId="0" applyFont="1" applyBorder="1" applyAlignment="1" applyProtection="1">
      <alignment horizontal="center" vertical="center" wrapText="1"/>
    </xf>
    <xf numFmtId="0" fontId="21"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2" fillId="0" borderId="0" xfId="0" applyFont="1" applyAlignment="1" applyProtection="1">
      <alignment horizontal="left" vertical="center"/>
    </xf>
    <xf numFmtId="0" fontId="22" fillId="0" borderId="0" xfId="0" applyFont="1" applyAlignment="1" applyProtection="1">
      <alignment vertical="center"/>
    </xf>
    <xf numFmtId="4" fontId="22"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18" fillId="0" borderId="15" xfId="0" applyNumberFormat="1" applyFont="1" applyBorder="1" applyAlignment="1" applyProtection="1">
      <alignment vertical="center"/>
    </xf>
    <xf numFmtId="4" fontId="18" fillId="0" borderId="0" xfId="0" applyNumberFormat="1" applyFont="1" applyBorder="1" applyAlignment="1" applyProtection="1">
      <alignment vertical="center"/>
    </xf>
    <xf numFmtId="166" fontId="18" fillId="0" borderId="0" xfId="0" applyNumberFormat="1" applyFont="1" applyBorder="1" applyAlignment="1" applyProtection="1">
      <alignment vertical="center"/>
    </xf>
    <xf numFmtId="4" fontId="18" fillId="0" borderId="16" xfId="0" applyNumberFormat="1" applyFont="1" applyBorder="1" applyAlignment="1" applyProtection="1">
      <alignment vertical="center"/>
    </xf>
    <xf numFmtId="0" fontId="4" fillId="0" borderId="0" xfId="0" applyFont="1" applyAlignment="1">
      <alignment horizontal="left" vertical="center"/>
    </xf>
    <xf numFmtId="0" fontId="23" fillId="0" borderId="0" xfId="0" applyFont="1" applyAlignment="1">
      <alignment horizontal="left" vertical="center"/>
    </xf>
    <xf numFmtId="0" fontId="5" fillId="0" borderId="4" xfId="0" applyFont="1" applyBorder="1" applyAlignment="1" applyProtection="1">
      <alignment vertical="center"/>
    </xf>
    <xf numFmtId="0" fontId="24" fillId="0" borderId="0" xfId="0" applyFont="1" applyAlignment="1" applyProtection="1">
      <alignment vertical="center"/>
    </xf>
    <xf numFmtId="0" fontId="25"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6" fillId="0" borderId="15" xfId="0" applyNumberFormat="1" applyFont="1" applyBorder="1" applyAlignment="1" applyProtection="1">
      <alignment vertical="center"/>
    </xf>
    <xf numFmtId="4" fontId="26" fillId="0" borderId="0" xfId="0" applyNumberFormat="1" applyFont="1" applyBorder="1" applyAlignment="1" applyProtection="1">
      <alignment vertical="center"/>
    </xf>
    <xf numFmtId="166" fontId="26" fillId="0" borderId="0" xfId="0" applyNumberFormat="1" applyFont="1" applyBorder="1" applyAlignment="1" applyProtection="1">
      <alignment vertical="center"/>
    </xf>
    <xf numFmtId="4" fontId="26" fillId="0" borderId="16" xfId="0" applyNumberFormat="1" applyFont="1" applyBorder="1" applyAlignment="1" applyProtection="1">
      <alignment vertical="center"/>
    </xf>
    <xf numFmtId="0" fontId="5" fillId="0" borderId="0" xfId="0" applyFont="1" applyAlignment="1">
      <alignment horizontal="left" vertical="center"/>
    </xf>
    <xf numFmtId="0" fontId="2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0" fontId="29" fillId="0" borderId="0" xfId="1" applyFont="1" applyAlignment="1">
      <alignment horizontal="center" vertical="center"/>
    </xf>
    <xf numFmtId="4" fontId="1" fillId="0" borderId="20" xfId="0" applyNumberFormat="1" applyFont="1" applyBorder="1" applyAlignment="1" applyProtection="1">
      <alignment vertical="center"/>
    </xf>
    <xf numFmtId="4" fontId="1" fillId="0" borderId="21" xfId="0" applyNumberFormat="1" applyFont="1" applyBorder="1" applyAlignment="1" applyProtection="1">
      <alignment vertical="center"/>
    </xf>
    <xf numFmtId="166" fontId="1" fillId="0" borderId="21" xfId="0" applyNumberFormat="1" applyFont="1" applyBorder="1" applyAlignment="1" applyProtection="1">
      <alignment vertical="center"/>
    </xf>
    <xf numFmtId="4" fontId="1" fillId="0" borderId="22" xfId="0" applyNumberFormat="1" applyFont="1" applyBorder="1" applyAlignment="1" applyProtection="1">
      <alignment vertical="center"/>
    </xf>
    <xf numFmtId="0" fontId="0" fillId="0" borderId="2" xfId="0" applyBorder="1"/>
    <xf numFmtId="0" fontId="0" fillId="0" borderId="3" xfId="0" applyBorder="1"/>
    <xf numFmtId="0" fontId="12"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19"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0" fillId="0" borderId="13" xfId="0" applyFont="1" applyBorder="1" applyAlignment="1">
      <alignment vertical="center"/>
    </xf>
    <xf numFmtId="0" fontId="16" fillId="0" borderId="0" xfId="0" applyFont="1" applyAlignment="1">
      <alignment horizontal="left" vertical="center"/>
    </xf>
    <xf numFmtId="4" fontId="22" fillId="0" borderId="0" xfId="0" applyNumberFormat="1" applyFont="1" applyAlignment="1">
      <alignment vertical="center"/>
    </xf>
    <xf numFmtId="0" fontId="1" fillId="0" borderId="0" xfId="0"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0" fillId="4" borderId="0" xfId="0" applyFont="1" applyFill="1" applyAlignment="1" applyProtection="1">
      <alignment horizontal="left" vertical="center"/>
    </xf>
    <xf numFmtId="0" fontId="0" fillId="4" borderId="0" xfId="0" applyFont="1" applyFill="1" applyAlignment="1" applyProtection="1">
      <alignment vertical="center"/>
    </xf>
    <xf numFmtId="0" fontId="20"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0" fillId="4" borderId="17" xfId="0" applyFont="1" applyFill="1" applyBorder="1" applyAlignment="1" applyProtection="1">
      <alignment horizontal="center" vertical="center" wrapText="1"/>
    </xf>
    <xf numFmtId="0" fontId="20" fillId="4" borderId="18" xfId="0" applyFont="1" applyFill="1" applyBorder="1" applyAlignment="1" applyProtection="1">
      <alignment horizontal="center" vertical="center" wrapText="1"/>
    </xf>
    <xf numFmtId="0" fontId="20"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2" fillId="0" borderId="0" xfId="0" applyNumberFormat="1" applyFont="1" applyAlignment="1" applyProtection="1"/>
    <xf numFmtId="0" fontId="0" fillId="0" borderId="13" xfId="0" applyBorder="1" applyAlignment="1" applyProtection="1">
      <alignment vertical="center"/>
    </xf>
    <xf numFmtId="166" fontId="32" fillId="0" borderId="13" xfId="0" applyNumberFormat="1" applyFont="1" applyBorder="1" applyAlignment="1" applyProtection="1"/>
    <xf numFmtId="166" fontId="32" fillId="0" borderId="14" xfId="0" applyNumberFormat="1" applyFont="1" applyBorder="1" applyAlignment="1" applyProtection="1"/>
    <xf numFmtId="4" fontId="33" fillId="0" borderId="0" xfId="0" applyNumberFormat="1" applyFont="1" applyAlignment="1">
      <alignment vertical="center"/>
    </xf>
    <xf numFmtId="0" fontId="7" fillId="0" borderId="4"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6" fillId="0" borderId="0" xfId="0" applyFont="1" applyAlignment="1" applyProtection="1">
      <alignment horizontal="left"/>
    </xf>
    <xf numFmtId="0" fontId="7" fillId="0" borderId="0" xfId="0" applyFont="1" applyAlignment="1" applyProtection="1">
      <protection locked="0"/>
    </xf>
    <xf numFmtId="4" fontId="6" fillId="0" borderId="0" xfId="0" applyNumberFormat="1" applyFont="1" applyAlignment="1" applyProtection="1"/>
    <xf numFmtId="0" fontId="7" fillId="0" borderId="4" xfId="0" applyFont="1" applyBorder="1" applyAlignment="1"/>
    <xf numFmtId="0" fontId="7" fillId="0" borderId="15"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6"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20" fillId="0" borderId="23" xfId="0" applyFont="1" applyBorder="1" applyAlignment="1" applyProtection="1">
      <alignment horizontal="center" vertical="center"/>
    </xf>
    <xf numFmtId="49" fontId="20" fillId="0" borderId="23" xfId="0" applyNumberFormat="1" applyFont="1" applyBorder="1" applyAlignment="1" applyProtection="1">
      <alignment horizontal="left" vertical="center" wrapText="1"/>
    </xf>
    <xf numFmtId="0" fontId="20" fillId="0" borderId="23" xfId="0" applyFont="1" applyBorder="1" applyAlignment="1" applyProtection="1">
      <alignment horizontal="left" vertical="center" wrapText="1"/>
    </xf>
    <xf numFmtId="0" fontId="20" fillId="0" borderId="23" xfId="0" applyFont="1" applyBorder="1" applyAlignment="1" applyProtection="1">
      <alignment horizontal="center" vertical="center" wrapText="1"/>
    </xf>
    <xf numFmtId="167" fontId="20" fillId="0" borderId="23" xfId="0" applyNumberFormat="1" applyFont="1" applyBorder="1" applyAlignment="1" applyProtection="1">
      <alignment vertical="center"/>
    </xf>
    <xf numFmtId="4" fontId="20" fillId="2" borderId="23" xfId="0" applyNumberFormat="1" applyFont="1" applyFill="1" applyBorder="1" applyAlignment="1" applyProtection="1">
      <alignment vertical="center"/>
      <protection locked="0"/>
    </xf>
    <xf numFmtId="4" fontId="20" fillId="0" borderId="23" xfId="0" applyNumberFormat="1" applyFont="1" applyBorder="1" applyAlignment="1" applyProtection="1">
      <alignment vertical="center"/>
    </xf>
    <xf numFmtId="0" fontId="21" fillId="2" borderId="15" xfId="0" applyFont="1" applyFill="1" applyBorder="1" applyAlignment="1" applyProtection="1">
      <alignment horizontal="left" vertical="center"/>
      <protection locked="0"/>
    </xf>
    <xf numFmtId="0" fontId="21" fillId="0" borderId="0" xfId="0" applyFont="1" applyBorder="1" applyAlignment="1" applyProtection="1">
      <alignment horizontal="center" vertical="center"/>
    </xf>
    <xf numFmtId="166" fontId="21" fillId="0" borderId="0" xfId="0" applyNumberFormat="1" applyFont="1" applyBorder="1" applyAlignment="1" applyProtection="1">
      <alignment vertical="center"/>
    </xf>
    <xf numFmtId="166" fontId="21" fillId="0" borderId="16" xfId="0" applyNumberFormat="1" applyFont="1" applyBorder="1" applyAlignment="1" applyProtection="1">
      <alignment vertical="center"/>
    </xf>
    <xf numFmtId="0" fontId="20"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21" fillId="2" borderId="20" xfId="0" applyFont="1" applyFill="1" applyBorder="1" applyAlignment="1" applyProtection="1">
      <alignment horizontal="left" vertical="center"/>
      <protection locked="0"/>
    </xf>
    <xf numFmtId="0" fontId="21"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1" fillId="0" borderId="21" xfId="0" applyNumberFormat="1" applyFont="1" applyBorder="1" applyAlignment="1" applyProtection="1">
      <alignment vertical="center"/>
    </xf>
    <xf numFmtId="166" fontId="21" fillId="0" borderId="22" xfId="0" applyNumberFormat="1" applyFont="1" applyBorder="1" applyAlignment="1" applyProtection="1">
      <alignment vertical="center"/>
    </xf>
    <xf numFmtId="0" fontId="36" fillId="0" borderId="23" xfId="0" applyFont="1" applyBorder="1" applyAlignment="1" applyProtection="1">
      <alignment horizontal="center" vertical="center"/>
    </xf>
    <xf numFmtId="49" fontId="36" fillId="0" borderId="23" xfId="0" applyNumberFormat="1" applyFont="1" applyBorder="1" applyAlignment="1" applyProtection="1">
      <alignment horizontal="left" vertical="center" wrapText="1"/>
    </xf>
    <xf numFmtId="0" fontId="36" fillId="0" borderId="23" xfId="0" applyFont="1" applyBorder="1" applyAlignment="1" applyProtection="1">
      <alignment horizontal="left" vertical="center" wrapText="1"/>
    </xf>
    <xf numFmtId="0" fontId="36" fillId="0" borderId="23" xfId="0" applyFont="1" applyBorder="1" applyAlignment="1" applyProtection="1">
      <alignment horizontal="center" vertical="center" wrapText="1"/>
    </xf>
    <xf numFmtId="167" fontId="36" fillId="0" borderId="23" xfId="0" applyNumberFormat="1" applyFont="1" applyBorder="1" applyAlignment="1" applyProtection="1">
      <alignment vertical="center"/>
    </xf>
    <xf numFmtId="4" fontId="36" fillId="2" borderId="23" xfId="0" applyNumberFormat="1" applyFont="1" applyFill="1" applyBorder="1" applyAlignment="1" applyProtection="1">
      <alignment vertical="center"/>
      <protection locked="0"/>
    </xf>
    <xf numFmtId="4" fontId="36" fillId="0" borderId="23" xfId="0" applyNumberFormat="1" applyFont="1" applyBorder="1" applyAlignment="1" applyProtection="1">
      <alignment vertical="center"/>
    </xf>
    <xf numFmtId="0" fontId="37" fillId="0" borderId="4" xfId="0" applyFont="1" applyBorder="1" applyAlignment="1">
      <alignment vertical="center"/>
    </xf>
    <xf numFmtId="0" fontId="36" fillId="2" borderId="15" xfId="0" applyFont="1" applyFill="1" applyBorder="1" applyAlignment="1" applyProtection="1">
      <alignment horizontal="left" vertical="center"/>
      <protection locked="0"/>
    </xf>
    <xf numFmtId="0" fontId="36" fillId="0" borderId="0" xfId="0" applyFont="1" applyBorder="1" applyAlignment="1" applyProtection="1">
      <alignment horizontal="center" vertical="center"/>
    </xf>
    <xf numFmtId="0" fontId="8" fillId="0" borderId="4" xfId="0" applyFont="1" applyBorder="1" applyAlignment="1" applyProtection="1">
      <alignment vertical="center"/>
    </xf>
    <xf numFmtId="0" fontId="8" fillId="0" borderId="0" xfId="0" applyFont="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0" fontId="8" fillId="0" borderId="0" xfId="0" applyFont="1" applyAlignment="1" applyProtection="1">
      <alignment vertical="center"/>
      <protection locked="0"/>
    </xf>
    <xf numFmtId="0" fontId="8" fillId="0" borderId="4" xfId="0" applyFont="1" applyBorder="1" applyAlignment="1">
      <alignment vertical="center"/>
    </xf>
    <xf numFmtId="0" fontId="8" fillId="0" borderId="15" xfId="0" applyFont="1" applyBorder="1" applyAlignment="1" applyProtection="1">
      <alignment vertical="center"/>
    </xf>
    <xf numFmtId="0" fontId="8" fillId="0" borderId="0" xfId="0" applyFont="1" applyBorder="1" applyAlignment="1" applyProtection="1">
      <alignment vertical="center"/>
    </xf>
    <xf numFmtId="0" fontId="8" fillId="0" borderId="16" xfId="0" applyFont="1" applyBorder="1" applyAlignment="1" applyProtection="1">
      <alignment vertical="center"/>
    </xf>
    <xf numFmtId="0" fontId="8" fillId="0" borderId="0" xfId="0" applyFont="1" applyAlignment="1">
      <alignment horizontal="lef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0" fillId="0" borderId="0" xfId="0" applyAlignment="1">
      <alignment vertical="top"/>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vertical="center" wrapText="1"/>
    </xf>
    <xf numFmtId="0" fontId="38" fillId="0" borderId="27"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27" xfId="0" applyFont="1" applyBorder="1" applyAlignment="1">
      <alignment vertical="center" wrapText="1"/>
    </xf>
    <xf numFmtId="0" fontId="38" fillId="0" borderId="28" xfId="0" applyFont="1" applyBorder="1" applyAlignment="1">
      <alignment vertical="center" wrapText="1"/>
    </xf>
    <xf numFmtId="0" fontId="40" fillId="0" borderId="1" xfId="0" applyFont="1" applyBorder="1" applyAlignment="1">
      <alignment horizontal="left" vertical="center" wrapText="1"/>
    </xf>
    <xf numFmtId="0" fontId="41" fillId="0" borderId="1" xfId="0" applyFont="1" applyBorder="1" applyAlignment="1">
      <alignment horizontal="left" vertical="center" wrapText="1"/>
    </xf>
    <xf numFmtId="0" fontId="42" fillId="0" borderId="27" xfId="0" applyFont="1" applyBorder="1" applyAlignment="1">
      <alignment vertical="center" wrapText="1"/>
    </xf>
    <xf numFmtId="0" fontId="41" fillId="0" borderId="1" xfId="0" applyFont="1" applyBorder="1" applyAlignment="1">
      <alignment vertical="center" wrapText="1"/>
    </xf>
    <xf numFmtId="0" fontId="41" fillId="0" borderId="1" xfId="0" applyFont="1" applyBorder="1" applyAlignment="1">
      <alignment horizontal="left" vertical="center"/>
    </xf>
    <xf numFmtId="0" fontId="41" fillId="0" borderId="1" xfId="0" applyFont="1" applyBorder="1" applyAlignment="1">
      <alignment vertical="center"/>
    </xf>
    <xf numFmtId="49" fontId="41" fillId="0" borderId="1" xfId="0" applyNumberFormat="1" applyFont="1" applyBorder="1" applyAlignment="1">
      <alignment vertical="center" wrapText="1"/>
    </xf>
    <xf numFmtId="0" fontId="38" fillId="0" borderId="30" xfId="0" applyFont="1" applyBorder="1" applyAlignment="1">
      <alignment vertical="center" wrapText="1"/>
    </xf>
    <xf numFmtId="0" fontId="43" fillId="0" borderId="29" xfId="0" applyFont="1" applyBorder="1" applyAlignment="1">
      <alignment vertical="center" wrapText="1"/>
    </xf>
    <xf numFmtId="0" fontId="38" fillId="0" borderId="31" xfId="0" applyFont="1" applyBorder="1" applyAlignment="1">
      <alignment vertical="center" wrapText="1"/>
    </xf>
    <xf numFmtId="0" fontId="38" fillId="0" borderId="1" xfId="0" applyFont="1" applyBorder="1" applyAlignment="1">
      <alignment vertical="top"/>
    </xf>
    <xf numFmtId="0" fontId="38" fillId="0" borderId="0" xfId="0" applyFont="1" applyAlignment="1">
      <alignment vertical="top"/>
    </xf>
    <xf numFmtId="0" fontId="38" fillId="0" borderId="24" xfId="0" applyFont="1" applyBorder="1" applyAlignment="1">
      <alignment horizontal="left" vertical="center"/>
    </xf>
    <xf numFmtId="0" fontId="38" fillId="0" borderId="25" xfId="0" applyFont="1" applyBorder="1" applyAlignment="1">
      <alignment horizontal="left" vertical="center"/>
    </xf>
    <xf numFmtId="0" fontId="38" fillId="0" borderId="26" xfId="0" applyFont="1" applyBorder="1" applyAlignment="1">
      <alignment horizontal="left" vertical="center"/>
    </xf>
    <xf numFmtId="0" fontId="38" fillId="0" borderId="27" xfId="0" applyFont="1" applyBorder="1" applyAlignment="1">
      <alignment horizontal="left" vertical="center"/>
    </xf>
    <xf numFmtId="0" fontId="38" fillId="0" borderId="28" xfId="0" applyFont="1" applyBorder="1" applyAlignment="1">
      <alignment horizontal="left" vertical="center"/>
    </xf>
    <xf numFmtId="0" fontId="40" fillId="0" borderId="1" xfId="0" applyFont="1" applyBorder="1" applyAlignment="1">
      <alignment horizontal="left" vertical="center"/>
    </xf>
    <xf numFmtId="0" fontId="44" fillId="0" borderId="0" xfId="0" applyFont="1" applyAlignment="1">
      <alignment horizontal="left" vertical="center"/>
    </xf>
    <xf numFmtId="0" fontId="40" fillId="0" borderId="29" xfId="0" applyFont="1" applyBorder="1" applyAlignment="1">
      <alignment horizontal="left" vertical="center"/>
    </xf>
    <xf numFmtId="0" fontId="40" fillId="0" borderId="29" xfId="0" applyFont="1" applyBorder="1" applyAlignment="1">
      <alignment horizontal="center" vertical="center"/>
    </xf>
    <xf numFmtId="0" fontId="44" fillId="0" borderId="29" xfId="0" applyFont="1" applyBorder="1" applyAlignment="1">
      <alignment horizontal="left" vertical="center"/>
    </xf>
    <xf numFmtId="0" fontId="45" fillId="0" borderId="1" xfId="0" applyFont="1" applyBorder="1" applyAlignment="1">
      <alignment horizontal="left" vertical="center"/>
    </xf>
    <xf numFmtId="0" fontId="42" fillId="0" borderId="0" xfId="0" applyFont="1" applyAlignment="1">
      <alignment horizontal="left" vertical="center"/>
    </xf>
    <xf numFmtId="0" fontId="46" fillId="0" borderId="1" xfId="0" applyFont="1" applyBorder="1" applyAlignment="1">
      <alignment horizontal="left" vertical="center"/>
    </xf>
    <xf numFmtId="0" fontId="41" fillId="0" borderId="1" xfId="0" applyFont="1" applyBorder="1" applyAlignment="1">
      <alignment horizontal="center" vertical="center"/>
    </xf>
    <xf numFmtId="0" fontId="41" fillId="0" borderId="0" xfId="0" applyFont="1" applyAlignment="1">
      <alignment horizontal="left" vertical="center"/>
    </xf>
    <xf numFmtId="0" fontId="42" fillId="0" borderId="27" xfId="0" applyFont="1" applyBorder="1" applyAlignment="1">
      <alignment horizontal="left" vertical="center"/>
    </xf>
    <xf numFmtId="0" fontId="41" fillId="0" borderId="1" xfId="0" applyFont="1" applyFill="1" applyBorder="1" applyAlignment="1">
      <alignment horizontal="left" vertical="center"/>
    </xf>
    <xf numFmtId="0" fontId="41" fillId="0" borderId="1" xfId="0" applyFont="1" applyFill="1" applyBorder="1" applyAlignment="1">
      <alignment horizontal="center" vertical="center"/>
    </xf>
    <xf numFmtId="0" fontId="38" fillId="0" borderId="30" xfId="0" applyFont="1" applyBorder="1" applyAlignment="1">
      <alignment horizontal="left" vertical="center"/>
    </xf>
    <xf numFmtId="0" fontId="43" fillId="0" borderId="29" xfId="0" applyFont="1" applyBorder="1" applyAlignment="1">
      <alignment horizontal="left" vertical="center"/>
    </xf>
    <xf numFmtId="0" fontId="38" fillId="0" borderId="31" xfId="0" applyFont="1" applyBorder="1" applyAlignment="1">
      <alignment horizontal="left" vertical="center"/>
    </xf>
    <xf numFmtId="0" fontId="38" fillId="0" borderId="1" xfId="0" applyFont="1" applyBorder="1" applyAlignment="1">
      <alignment horizontal="left" vertical="center"/>
    </xf>
    <xf numFmtId="0" fontId="43" fillId="0" borderId="1" xfId="0" applyFont="1" applyBorder="1" applyAlignment="1">
      <alignment horizontal="left" vertical="center"/>
    </xf>
    <xf numFmtId="0" fontId="44" fillId="0" borderId="1" xfId="0" applyFont="1" applyBorder="1" applyAlignment="1">
      <alignment horizontal="left" vertical="center"/>
    </xf>
    <xf numFmtId="0" fontId="42" fillId="0" borderId="29" xfId="0" applyFont="1" applyBorder="1" applyAlignment="1">
      <alignment horizontal="left" vertical="center"/>
    </xf>
    <xf numFmtId="0" fontId="38" fillId="0" borderId="1" xfId="0" applyFont="1" applyBorder="1" applyAlignment="1">
      <alignment horizontal="left" vertical="center" wrapText="1"/>
    </xf>
    <xf numFmtId="0" fontId="42" fillId="0" borderId="1" xfId="0" applyFont="1" applyBorder="1" applyAlignment="1">
      <alignment horizontal="left" vertical="center" wrapText="1"/>
    </xf>
    <xf numFmtId="0" fontId="42" fillId="0" borderId="1" xfId="0" applyFont="1" applyBorder="1" applyAlignment="1">
      <alignment horizontal="center" vertical="center" wrapText="1"/>
    </xf>
    <xf numFmtId="0" fontId="38" fillId="0" borderId="24" xfId="0" applyFont="1" applyBorder="1" applyAlignment="1">
      <alignment horizontal="left" vertical="center" wrapText="1"/>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8"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42" fillId="0" borderId="27" xfId="0" applyFont="1" applyBorder="1" applyAlignment="1">
      <alignment horizontal="left" vertical="center" wrapText="1"/>
    </xf>
    <xf numFmtId="0" fontId="42" fillId="0" borderId="1" xfId="0" applyFont="1" applyBorder="1" applyAlignment="1">
      <alignment horizontal="left" vertical="center"/>
    </xf>
    <xf numFmtId="0" fontId="42" fillId="0" borderId="28" xfId="0" applyFont="1" applyBorder="1" applyAlignment="1">
      <alignment horizontal="left" vertical="center" wrapText="1"/>
    </xf>
    <xf numFmtId="0" fontId="42" fillId="0" borderId="28" xfId="0" applyFont="1" applyBorder="1" applyAlignment="1">
      <alignment horizontal="left" vertical="center"/>
    </xf>
    <xf numFmtId="0" fontId="42" fillId="0" borderId="30" xfId="0" applyFont="1" applyBorder="1" applyAlignment="1">
      <alignment horizontal="left" vertical="center" wrapText="1"/>
    </xf>
    <xf numFmtId="0" fontId="42" fillId="0" borderId="29" xfId="0" applyFont="1" applyBorder="1" applyAlignment="1">
      <alignment horizontal="left" vertical="center" wrapText="1"/>
    </xf>
    <xf numFmtId="0" fontId="42" fillId="0" borderId="31" xfId="0" applyFont="1" applyBorder="1" applyAlignment="1">
      <alignment horizontal="left" vertical="center" wrapText="1"/>
    </xf>
    <xf numFmtId="0" fontId="41" fillId="0" borderId="1" xfId="0" applyFont="1" applyBorder="1" applyAlignment="1">
      <alignment horizontal="left" vertical="top"/>
    </xf>
    <xf numFmtId="0" fontId="41" fillId="0" borderId="1" xfId="0" applyFont="1" applyBorder="1" applyAlignment="1">
      <alignment horizontal="center" vertical="top"/>
    </xf>
    <xf numFmtId="0" fontId="42" fillId="0" borderId="30" xfId="0" applyFont="1" applyBorder="1" applyAlignment="1">
      <alignment horizontal="left" vertical="center"/>
    </xf>
    <xf numFmtId="0" fontId="42" fillId="0" borderId="31" xfId="0" applyFont="1" applyBorder="1" applyAlignment="1">
      <alignment horizontal="left" vertical="center"/>
    </xf>
    <xf numFmtId="0" fontId="42" fillId="0" borderId="1" xfId="0" applyFont="1" applyBorder="1" applyAlignment="1">
      <alignment horizontal="center" vertical="center"/>
    </xf>
    <xf numFmtId="0" fontId="44" fillId="0" borderId="0" xfId="0" applyFont="1" applyAlignment="1">
      <alignment vertical="center"/>
    </xf>
    <xf numFmtId="0" fontId="40" fillId="0" borderId="1" xfId="0" applyFont="1" applyBorder="1" applyAlignment="1">
      <alignment vertical="center"/>
    </xf>
    <xf numFmtId="0" fontId="44" fillId="0" borderId="29" xfId="0" applyFont="1" applyBorder="1" applyAlignment="1">
      <alignment vertical="center"/>
    </xf>
    <xf numFmtId="0" fontId="40" fillId="0" borderId="29" xfId="0" applyFont="1" applyBorder="1" applyAlignment="1">
      <alignment vertical="center"/>
    </xf>
    <xf numFmtId="0" fontId="41" fillId="0" borderId="1" xfId="0" applyFont="1" applyBorder="1" applyAlignment="1">
      <alignment vertical="top"/>
    </xf>
    <xf numFmtId="49" fontId="41" fillId="0" borderId="1" xfId="0" applyNumberFormat="1" applyFont="1" applyBorder="1" applyAlignment="1">
      <alignment horizontal="left" vertical="center"/>
    </xf>
    <xf numFmtId="0" fontId="0" fillId="0" borderId="29" xfId="0" applyBorder="1" applyAlignment="1">
      <alignment vertical="top"/>
    </xf>
    <xf numFmtId="0" fontId="40" fillId="0" borderId="29" xfId="0" applyFont="1" applyBorder="1" applyAlignment="1">
      <alignment horizontal="left"/>
    </xf>
    <xf numFmtId="0" fontId="44" fillId="0" borderId="29" xfId="0" applyFont="1" applyBorder="1" applyAlignment="1"/>
    <xf numFmtId="0" fontId="38" fillId="0" borderId="27" xfId="0" applyFont="1" applyBorder="1" applyAlignment="1">
      <alignment vertical="top"/>
    </xf>
    <xf numFmtId="0" fontId="38" fillId="0" borderId="28" xfId="0" applyFont="1" applyBorder="1" applyAlignment="1">
      <alignment vertical="top"/>
    </xf>
    <xf numFmtId="0" fontId="38" fillId="0" borderId="30" xfId="0" applyFont="1" applyBorder="1" applyAlignment="1">
      <alignment vertical="top"/>
    </xf>
    <xf numFmtId="0" fontId="38" fillId="0" borderId="29" xfId="0" applyFont="1" applyBorder="1" applyAlignment="1">
      <alignment vertical="top"/>
    </xf>
    <xf numFmtId="0" fontId="38" fillId="0" borderId="31" xfId="0" applyFont="1" applyBorder="1" applyAlignment="1">
      <alignment vertical="top"/>
    </xf>
    <xf numFmtId="0" fontId="0" fillId="0" borderId="0" xfId="0"/>
    <xf numFmtId="164" fontId="1" fillId="0" borderId="0" xfId="0" applyNumberFormat="1" applyFont="1" applyAlignment="1" applyProtection="1">
      <alignment horizontal="left" vertical="center"/>
    </xf>
    <xf numFmtId="0" fontId="1" fillId="0" borderId="0" xfId="0" applyFont="1" applyAlignment="1" applyProtection="1">
      <alignment vertical="center"/>
    </xf>
    <xf numFmtId="4" fontId="17" fillId="0" borderId="0" xfId="0" applyNumberFormat="1" applyFont="1" applyAlignment="1" applyProtection="1">
      <alignmen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15" fillId="0" borderId="0" xfId="0" applyFont="1" applyAlignment="1">
      <alignment horizontal="left" vertical="top" wrapText="1"/>
    </xf>
    <xf numFmtId="0" fontId="15" fillId="0" borderId="0" xfId="0" applyFont="1" applyAlignment="1">
      <alignment horizontal="left" vertical="center"/>
    </xf>
    <xf numFmtId="0" fontId="17"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6"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27" fillId="0" borderId="0" xfId="0" applyNumberFormat="1" applyFont="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horizontal="left" vertical="center" wrapText="1"/>
    </xf>
    <xf numFmtId="4" fontId="27" fillId="0" borderId="0" xfId="0" applyNumberFormat="1" applyFont="1" applyAlignment="1" applyProtection="1">
      <alignment horizontal="right" vertical="center"/>
    </xf>
    <xf numFmtId="0" fontId="20" fillId="4" borderId="7" xfId="0" applyFont="1" applyFill="1" applyBorder="1" applyAlignment="1" applyProtection="1">
      <alignment horizontal="center" vertical="center"/>
    </xf>
    <xf numFmtId="0" fontId="20" fillId="4" borderId="8" xfId="0" applyFont="1" applyFill="1" applyBorder="1" applyAlignment="1" applyProtection="1">
      <alignment horizontal="left" vertical="center"/>
    </xf>
    <xf numFmtId="0" fontId="20" fillId="4" borderId="8" xfId="0" applyFont="1" applyFill="1" applyBorder="1" applyAlignment="1" applyProtection="1">
      <alignment horizontal="right" vertical="center"/>
    </xf>
    <xf numFmtId="0" fontId="20" fillId="4" borderId="8" xfId="0" applyFont="1" applyFill="1" applyBorder="1" applyAlignment="1" applyProtection="1">
      <alignment horizontal="center" vertical="center"/>
    </xf>
    <xf numFmtId="4" fontId="25" fillId="0" borderId="0" xfId="0" applyNumberFormat="1" applyFont="1" applyAlignment="1" applyProtection="1">
      <alignment horizontal="right" vertical="center"/>
    </xf>
    <xf numFmtId="0" fontId="25" fillId="0" borderId="0" xfId="0" applyFont="1" applyAlignment="1" applyProtection="1">
      <alignment vertical="center"/>
    </xf>
    <xf numFmtId="4" fontId="25" fillId="0" borderId="0" xfId="0" applyNumberFormat="1" applyFont="1" applyAlignment="1" applyProtection="1">
      <alignment vertical="center"/>
    </xf>
    <xf numFmtId="0" fontId="24" fillId="0" borderId="0" xfId="0" applyFont="1" applyAlignment="1" applyProtection="1">
      <alignment horizontal="left" vertical="center" wrapText="1"/>
    </xf>
    <xf numFmtId="4" fontId="22" fillId="0" borderId="0" xfId="0" applyNumberFormat="1" applyFont="1" applyAlignment="1" applyProtection="1">
      <alignment horizontal="right" vertical="center"/>
    </xf>
    <xf numFmtId="4" fontId="22" fillId="0" borderId="0" xfId="0" applyNumberFormat="1"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18" fillId="0" borderId="12" xfId="0" applyFont="1" applyBorder="1" applyAlignment="1">
      <alignment horizontal="center" vertical="center"/>
    </xf>
    <xf numFmtId="0" fontId="18" fillId="0" borderId="13" xfId="0" applyFont="1" applyBorder="1" applyAlignment="1">
      <alignment horizontal="left" vertical="center"/>
    </xf>
    <xf numFmtId="0" fontId="19" fillId="0" borderId="15" xfId="0" applyFont="1" applyBorder="1" applyAlignment="1">
      <alignment horizontal="left" vertical="center"/>
    </xf>
    <xf numFmtId="0" fontId="19" fillId="0" borderId="0" xfId="0" applyFont="1" applyBorder="1" applyAlignment="1">
      <alignment horizontal="left" vertical="center"/>
    </xf>
    <xf numFmtId="0" fontId="19" fillId="0" borderId="15" xfId="0" applyFont="1" applyBorder="1" applyAlignment="1" applyProtection="1">
      <alignment horizontal="left" vertical="center"/>
    </xf>
    <xf numFmtId="0" fontId="19" fillId="0" borderId="0" xfId="0" applyFont="1" applyBorder="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19" fillId="0" borderId="0" xfId="0" applyFont="1" applyAlignment="1" applyProtection="1">
      <alignment horizontal="left" vertical="center"/>
    </xf>
    <xf numFmtId="0" fontId="0" fillId="0" borderId="0" xfId="0" applyFont="1" applyAlignment="1" applyProtection="1">
      <alignment vertical="center"/>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9"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41" fillId="0" borderId="1" xfId="0" applyFont="1" applyBorder="1" applyAlignment="1">
      <alignment horizontal="left" vertical="center" wrapText="1"/>
    </xf>
    <xf numFmtId="0" fontId="39" fillId="0" borderId="1" xfId="0" applyFont="1" applyBorder="1" applyAlignment="1">
      <alignment horizontal="center" vertical="center" wrapText="1"/>
    </xf>
    <xf numFmtId="0" fontId="40" fillId="0" borderId="29" xfId="0" applyFont="1" applyBorder="1" applyAlignment="1">
      <alignment horizontal="left" wrapText="1"/>
    </xf>
    <xf numFmtId="0" fontId="39" fillId="0" borderId="1" xfId="0" applyFont="1" applyBorder="1" applyAlignment="1">
      <alignment horizontal="center" vertical="center"/>
    </xf>
    <xf numFmtId="49" fontId="41" fillId="0" borderId="1" xfId="0" applyNumberFormat="1" applyFont="1" applyBorder="1" applyAlignment="1">
      <alignment horizontal="left" vertical="center" wrapText="1"/>
    </xf>
    <xf numFmtId="0" fontId="41" fillId="0" borderId="1" xfId="0" applyFont="1" applyBorder="1" applyAlignment="1">
      <alignment horizontal="left" vertical="top"/>
    </xf>
    <xf numFmtId="0" fontId="41" fillId="0" borderId="1" xfId="0" applyFont="1" applyBorder="1" applyAlignment="1">
      <alignment horizontal="left" vertical="center"/>
    </xf>
    <xf numFmtId="0" fontId="40" fillId="0" borderId="29" xfId="0" applyFont="1" applyBorder="1" applyAlignment="1">
      <alignment horizontal="left"/>
    </xf>
  </cellXfs>
  <cellStyles count="2">
    <cellStyle name="Hypertextový odkaz" xfId="1" builtinId="8"/>
    <cellStyle name="normální" xfId="0" builtinId="0" customBuiltin="1"/>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M61"/>
  <sheetViews>
    <sheetView showGridLines="0" topLeftCell="A85" workbookViewId="0"/>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16" t="s">
        <v>0</v>
      </c>
      <c r="AZ1" s="16" t="s">
        <v>1</v>
      </c>
      <c r="BA1" s="16" t="s">
        <v>2</v>
      </c>
      <c r="BB1" s="16" t="s">
        <v>3</v>
      </c>
      <c r="BT1" s="16" t="s">
        <v>4</v>
      </c>
      <c r="BU1" s="16" t="s">
        <v>4</v>
      </c>
      <c r="BV1" s="16" t="s">
        <v>5</v>
      </c>
    </row>
    <row r="2" spans="1:74" s="1" customFormat="1" ht="36.950000000000003" customHeight="1">
      <c r="AR2" s="317"/>
      <c r="AS2" s="317"/>
      <c r="AT2" s="317"/>
      <c r="AU2" s="317"/>
      <c r="AV2" s="317"/>
      <c r="AW2" s="317"/>
      <c r="AX2" s="317"/>
      <c r="AY2" s="317"/>
      <c r="AZ2" s="317"/>
      <c r="BA2" s="317"/>
      <c r="BB2" s="317"/>
      <c r="BC2" s="317"/>
      <c r="BD2" s="317"/>
      <c r="BE2" s="317"/>
      <c r="BS2" s="17" t="s">
        <v>6</v>
      </c>
      <c r="BT2" s="17" t="s">
        <v>7</v>
      </c>
    </row>
    <row r="3" spans="1:74" s="1" customFormat="1"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s="1" customFormat="1" ht="24.95" customHeight="1">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0"/>
      <c r="AS4" s="24" t="s">
        <v>10</v>
      </c>
      <c r="BE4" s="25" t="s">
        <v>11</v>
      </c>
      <c r="BS4" s="17" t="s">
        <v>12</v>
      </c>
    </row>
    <row r="5" spans="1:74" s="1" customFormat="1" ht="12" customHeight="1">
      <c r="B5" s="21"/>
      <c r="C5" s="22"/>
      <c r="D5" s="26" t="s">
        <v>13</v>
      </c>
      <c r="E5" s="22"/>
      <c r="F5" s="22"/>
      <c r="G5" s="22"/>
      <c r="H5" s="22"/>
      <c r="I5" s="22"/>
      <c r="J5" s="22"/>
      <c r="K5" s="328" t="s">
        <v>14</v>
      </c>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22"/>
      <c r="AQ5" s="22"/>
      <c r="AR5" s="20"/>
      <c r="BE5" s="325" t="s">
        <v>15</v>
      </c>
      <c r="BS5" s="17" t="s">
        <v>6</v>
      </c>
    </row>
    <row r="6" spans="1:74" s="1" customFormat="1" ht="36.950000000000003" customHeight="1">
      <c r="B6" s="21"/>
      <c r="C6" s="22"/>
      <c r="D6" s="28" t="s">
        <v>16</v>
      </c>
      <c r="E6" s="22"/>
      <c r="F6" s="22"/>
      <c r="G6" s="22"/>
      <c r="H6" s="22"/>
      <c r="I6" s="22"/>
      <c r="J6" s="22"/>
      <c r="K6" s="330" t="s">
        <v>17</v>
      </c>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22"/>
      <c r="AQ6" s="22"/>
      <c r="AR6" s="20"/>
      <c r="BE6" s="326"/>
      <c r="BS6" s="17" t="s">
        <v>6</v>
      </c>
    </row>
    <row r="7" spans="1:74" s="1" customFormat="1" ht="12" customHeight="1">
      <c r="B7" s="21"/>
      <c r="C7" s="22"/>
      <c r="D7" s="29" t="s">
        <v>18</v>
      </c>
      <c r="E7" s="22"/>
      <c r="F7" s="22"/>
      <c r="G7" s="22"/>
      <c r="H7" s="22"/>
      <c r="I7" s="22"/>
      <c r="J7" s="22"/>
      <c r="K7" s="27" t="s">
        <v>19</v>
      </c>
      <c r="L7" s="22"/>
      <c r="M7" s="22"/>
      <c r="N7" s="22"/>
      <c r="O7" s="22"/>
      <c r="P7" s="22"/>
      <c r="Q7" s="22"/>
      <c r="R7" s="22"/>
      <c r="S7" s="22"/>
      <c r="T7" s="22"/>
      <c r="U7" s="22"/>
      <c r="V7" s="22"/>
      <c r="W7" s="22"/>
      <c r="X7" s="22"/>
      <c r="Y7" s="22"/>
      <c r="Z7" s="22"/>
      <c r="AA7" s="22"/>
      <c r="AB7" s="22"/>
      <c r="AC7" s="22"/>
      <c r="AD7" s="22"/>
      <c r="AE7" s="22"/>
      <c r="AF7" s="22"/>
      <c r="AG7" s="22"/>
      <c r="AH7" s="22"/>
      <c r="AI7" s="22"/>
      <c r="AJ7" s="22"/>
      <c r="AK7" s="29" t="s">
        <v>20</v>
      </c>
      <c r="AL7" s="22"/>
      <c r="AM7" s="22"/>
      <c r="AN7" s="27" t="s">
        <v>19</v>
      </c>
      <c r="AO7" s="22"/>
      <c r="AP7" s="22"/>
      <c r="AQ7" s="22"/>
      <c r="AR7" s="20"/>
      <c r="BE7" s="326"/>
      <c r="BS7" s="17" t="s">
        <v>6</v>
      </c>
    </row>
    <row r="8" spans="1:74" s="1" customFormat="1" ht="12" customHeight="1">
      <c r="B8" s="21"/>
      <c r="C8" s="22"/>
      <c r="D8" s="29" t="s">
        <v>21</v>
      </c>
      <c r="E8" s="22"/>
      <c r="F8" s="22"/>
      <c r="G8" s="22"/>
      <c r="H8" s="22"/>
      <c r="I8" s="22"/>
      <c r="J8" s="22"/>
      <c r="K8" s="27" t="s">
        <v>22</v>
      </c>
      <c r="L8" s="22"/>
      <c r="M8" s="22"/>
      <c r="N8" s="22"/>
      <c r="O8" s="22"/>
      <c r="P8" s="22"/>
      <c r="Q8" s="22"/>
      <c r="R8" s="22"/>
      <c r="S8" s="22"/>
      <c r="T8" s="22"/>
      <c r="U8" s="22"/>
      <c r="V8" s="22"/>
      <c r="W8" s="22"/>
      <c r="X8" s="22"/>
      <c r="Y8" s="22"/>
      <c r="Z8" s="22"/>
      <c r="AA8" s="22"/>
      <c r="AB8" s="22"/>
      <c r="AC8" s="22"/>
      <c r="AD8" s="22"/>
      <c r="AE8" s="22"/>
      <c r="AF8" s="22"/>
      <c r="AG8" s="22"/>
      <c r="AH8" s="22"/>
      <c r="AI8" s="22"/>
      <c r="AJ8" s="22"/>
      <c r="AK8" s="29" t="s">
        <v>23</v>
      </c>
      <c r="AL8" s="22"/>
      <c r="AM8" s="22"/>
      <c r="AN8" s="30" t="s">
        <v>24</v>
      </c>
      <c r="AO8" s="22"/>
      <c r="AP8" s="22"/>
      <c r="AQ8" s="22"/>
      <c r="AR8" s="20"/>
      <c r="BE8" s="326"/>
      <c r="BS8" s="17" t="s">
        <v>6</v>
      </c>
    </row>
    <row r="9" spans="1:74" s="1" customFormat="1" ht="14.45" customHeight="1">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0"/>
      <c r="BE9" s="326"/>
      <c r="BS9" s="17" t="s">
        <v>6</v>
      </c>
    </row>
    <row r="10" spans="1:74" s="1" customFormat="1" ht="12" customHeight="1">
      <c r="B10" s="21"/>
      <c r="C10" s="22"/>
      <c r="D10" s="29" t="s">
        <v>25</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9" t="s">
        <v>26</v>
      </c>
      <c r="AL10" s="22"/>
      <c r="AM10" s="22"/>
      <c r="AN10" s="27" t="s">
        <v>27</v>
      </c>
      <c r="AO10" s="22"/>
      <c r="AP10" s="22"/>
      <c r="AQ10" s="22"/>
      <c r="AR10" s="20"/>
      <c r="BE10" s="326"/>
      <c r="BS10" s="17" t="s">
        <v>6</v>
      </c>
    </row>
    <row r="11" spans="1:74" s="1" customFormat="1" ht="18.600000000000001" customHeight="1">
      <c r="B11" s="21"/>
      <c r="C11" s="22"/>
      <c r="D11" s="22"/>
      <c r="E11" s="27" t="s">
        <v>28</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9" t="s">
        <v>29</v>
      </c>
      <c r="AL11" s="22"/>
      <c r="AM11" s="22"/>
      <c r="AN11" s="27" t="s">
        <v>19</v>
      </c>
      <c r="AO11" s="22"/>
      <c r="AP11" s="22"/>
      <c r="AQ11" s="22"/>
      <c r="AR11" s="20"/>
      <c r="BE11" s="326"/>
      <c r="BS11" s="17" t="s">
        <v>6</v>
      </c>
    </row>
    <row r="12" spans="1:74" s="1" customFormat="1" ht="6.95" customHeight="1">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0"/>
      <c r="BE12" s="326"/>
      <c r="BS12" s="17" t="s">
        <v>6</v>
      </c>
    </row>
    <row r="13" spans="1:74" s="1" customFormat="1" ht="12" customHeight="1">
      <c r="B13" s="21"/>
      <c r="C13" s="22"/>
      <c r="D13" s="29" t="s">
        <v>30</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9" t="s">
        <v>26</v>
      </c>
      <c r="AL13" s="22"/>
      <c r="AM13" s="22"/>
      <c r="AN13" s="31" t="s">
        <v>31</v>
      </c>
      <c r="AO13" s="22"/>
      <c r="AP13" s="22"/>
      <c r="AQ13" s="22"/>
      <c r="AR13" s="20"/>
      <c r="BE13" s="326"/>
      <c r="BS13" s="17" t="s">
        <v>6</v>
      </c>
    </row>
    <row r="14" spans="1:74" ht="12.75">
      <c r="B14" s="21"/>
      <c r="C14" s="22"/>
      <c r="D14" s="22"/>
      <c r="E14" s="331" t="s">
        <v>31</v>
      </c>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29" t="s">
        <v>29</v>
      </c>
      <c r="AL14" s="22"/>
      <c r="AM14" s="22"/>
      <c r="AN14" s="31" t="s">
        <v>31</v>
      </c>
      <c r="AO14" s="22"/>
      <c r="AP14" s="22"/>
      <c r="AQ14" s="22"/>
      <c r="AR14" s="20"/>
      <c r="BE14" s="326"/>
      <c r="BS14" s="17" t="s">
        <v>6</v>
      </c>
    </row>
    <row r="15" spans="1:74" s="1" customFormat="1" ht="6.95" customHeight="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0"/>
      <c r="BE15" s="326"/>
      <c r="BS15" s="17" t="s">
        <v>4</v>
      </c>
    </row>
    <row r="16" spans="1:74" s="1" customFormat="1" ht="12" customHeight="1">
      <c r="B16" s="21"/>
      <c r="C16" s="22"/>
      <c r="D16" s="29" t="s">
        <v>32</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9" t="s">
        <v>26</v>
      </c>
      <c r="AL16" s="22"/>
      <c r="AM16" s="22"/>
      <c r="AN16" s="27" t="s">
        <v>33</v>
      </c>
      <c r="AO16" s="22"/>
      <c r="AP16" s="22"/>
      <c r="AQ16" s="22"/>
      <c r="AR16" s="20"/>
      <c r="BE16" s="326"/>
      <c r="BS16" s="17" t="s">
        <v>4</v>
      </c>
    </row>
    <row r="17" spans="1:71" s="1" customFormat="1" ht="18.600000000000001" customHeight="1">
      <c r="B17" s="21"/>
      <c r="C17" s="22"/>
      <c r="D17" s="22"/>
      <c r="E17" s="27" t="s">
        <v>34</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9" t="s">
        <v>29</v>
      </c>
      <c r="AL17" s="22"/>
      <c r="AM17" s="22"/>
      <c r="AN17" s="27" t="s">
        <v>35</v>
      </c>
      <c r="AO17" s="22"/>
      <c r="AP17" s="22"/>
      <c r="AQ17" s="22"/>
      <c r="AR17" s="20"/>
      <c r="BE17" s="326"/>
      <c r="BS17" s="17" t="s">
        <v>36</v>
      </c>
    </row>
    <row r="18" spans="1:71" s="1" customFormat="1" ht="6.95" customHeight="1">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0"/>
      <c r="BE18" s="326"/>
      <c r="BS18" s="17" t="s">
        <v>6</v>
      </c>
    </row>
    <row r="19" spans="1:71" s="1" customFormat="1" ht="12" customHeight="1">
      <c r="B19" s="21"/>
      <c r="C19" s="22"/>
      <c r="D19" s="29" t="s">
        <v>37</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9" t="s">
        <v>26</v>
      </c>
      <c r="AL19" s="22"/>
      <c r="AM19" s="22"/>
      <c r="AN19" s="27" t="s">
        <v>38</v>
      </c>
      <c r="AO19" s="22"/>
      <c r="AP19" s="22"/>
      <c r="AQ19" s="22"/>
      <c r="AR19" s="20"/>
      <c r="BE19" s="326"/>
      <c r="BS19" s="17" t="s">
        <v>6</v>
      </c>
    </row>
    <row r="20" spans="1:71" s="1" customFormat="1" ht="18.600000000000001" customHeight="1">
      <c r="B20" s="21"/>
      <c r="C20" s="22"/>
      <c r="D20" s="22"/>
      <c r="E20" s="27" t="s">
        <v>39</v>
      </c>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9" t="s">
        <v>29</v>
      </c>
      <c r="AL20" s="22"/>
      <c r="AM20" s="22"/>
      <c r="AN20" s="27" t="s">
        <v>40</v>
      </c>
      <c r="AO20" s="22"/>
      <c r="AP20" s="22"/>
      <c r="AQ20" s="22"/>
      <c r="AR20" s="20"/>
      <c r="BE20" s="326"/>
      <c r="BS20" s="17" t="s">
        <v>4</v>
      </c>
    </row>
    <row r="21" spans="1:71" s="1" customFormat="1" ht="6.95" customHeight="1">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0"/>
      <c r="BE21" s="326"/>
    </row>
    <row r="22" spans="1:71" s="1" customFormat="1" ht="12" customHeight="1">
      <c r="B22" s="21"/>
      <c r="C22" s="22"/>
      <c r="D22" s="29" t="s">
        <v>41</v>
      </c>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0"/>
      <c r="BE22" s="326"/>
    </row>
    <row r="23" spans="1:71" s="1" customFormat="1" ht="107.25" customHeight="1">
      <c r="B23" s="21"/>
      <c r="C23" s="22"/>
      <c r="D23" s="22"/>
      <c r="E23" s="333" t="s">
        <v>42</v>
      </c>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c r="AM23" s="333"/>
      <c r="AN23" s="333"/>
      <c r="AO23" s="22"/>
      <c r="AP23" s="22"/>
      <c r="AQ23" s="22"/>
      <c r="AR23" s="20"/>
      <c r="BE23" s="326"/>
    </row>
    <row r="24" spans="1:71" s="1" customFormat="1" ht="6.95" customHeight="1">
      <c r="B24" s="21"/>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0"/>
      <c r="BE24" s="326"/>
    </row>
    <row r="25" spans="1:71" s="1" customFormat="1" ht="6.95" customHeight="1">
      <c r="B25" s="21"/>
      <c r="C25" s="22"/>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22"/>
      <c r="AQ25" s="22"/>
      <c r="AR25" s="20"/>
      <c r="BE25" s="326"/>
    </row>
    <row r="26" spans="1:71" s="2" customFormat="1" ht="25.9" customHeight="1">
      <c r="A26" s="34"/>
      <c r="B26" s="35"/>
      <c r="C26" s="36"/>
      <c r="D26" s="37" t="s">
        <v>43</v>
      </c>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34">
        <f>ROUND(AG54,2)</f>
        <v>0</v>
      </c>
      <c r="AL26" s="335"/>
      <c r="AM26" s="335"/>
      <c r="AN26" s="335"/>
      <c r="AO26" s="335"/>
      <c r="AP26" s="36"/>
      <c r="AQ26" s="36"/>
      <c r="AR26" s="39"/>
      <c r="BE26" s="326"/>
    </row>
    <row r="27" spans="1:71" s="2" customFormat="1" ht="6.95" customHeight="1">
      <c r="A27" s="34"/>
      <c r="B27" s="35"/>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9"/>
      <c r="BE27" s="326"/>
    </row>
    <row r="28" spans="1:71" s="2" customFormat="1" ht="12.75">
      <c r="A28" s="34"/>
      <c r="B28" s="35"/>
      <c r="C28" s="36"/>
      <c r="D28" s="36"/>
      <c r="E28" s="36"/>
      <c r="F28" s="36"/>
      <c r="G28" s="36"/>
      <c r="H28" s="36"/>
      <c r="I28" s="36"/>
      <c r="J28" s="36"/>
      <c r="K28" s="36"/>
      <c r="L28" s="336" t="s">
        <v>44</v>
      </c>
      <c r="M28" s="336"/>
      <c r="N28" s="336"/>
      <c r="O28" s="336"/>
      <c r="P28" s="336"/>
      <c r="Q28" s="36"/>
      <c r="R28" s="36"/>
      <c r="S28" s="36"/>
      <c r="T28" s="36"/>
      <c r="U28" s="36"/>
      <c r="V28" s="36"/>
      <c r="W28" s="336" t="s">
        <v>45</v>
      </c>
      <c r="X28" s="336"/>
      <c r="Y28" s="336"/>
      <c r="Z28" s="336"/>
      <c r="AA28" s="336"/>
      <c r="AB28" s="336"/>
      <c r="AC28" s="336"/>
      <c r="AD28" s="336"/>
      <c r="AE28" s="336"/>
      <c r="AF28" s="36"/>
      <c r="AG28" s="36"/>
      <c r="AH28" s="36"/>
      <c r="AI28" s="36"/>
      <c r="AJ28" s="36"/>
      <c r="AK28" s="336" t="s">
        <v>46</v>
      </c>
      <c r="AL28" s="336"/>
      <c r="AM28" s="336"/>
      <c r="AN28" s="336"/>
      <c r="AO28" s="336"/>
      <c r="AP28" s="36"/>
      <c r="AQ28" s="36"/>
      <c r="AR28" s="39"/>
      <c r="BE28" s="326"/>
    </row>
    <row r="29" spans="1:71" s="3" customFormat="1" ht="14.45" customHeight="1">
      <c r="B29" s="40"/>
      <c r="C29" s="41"/>
      <c r="D29" s="29" t="s">
        <v>47</v>
      </c>
      <c r="E29" s="41"/>
      <c r="F29" s="29" t="s">
        <v>48</v>
      </c>
      <c r="G29" s="41"/>
      <c r="H29" s="41"/>
      <c r="I29" s="41"/>
      <c r="J29" s="41"/>
      <c r="K29" s="41"/>
      <c r="L29" s="318">
        <v>0.21</v>
      </c>
      <c r="M29" s="319"/>
      <c r="N29" s="319"/>
      <c r="O29" s="319"/>
      <c r="P29" s="319"/>
      <c r="Q29" s="41"/>
      <c r="R29" s="41"/>
      <c r="S29" s="41"/>
      <c r="T29" s="41"/>
      <c r="U29" s="41"/>
      <c r="V29" s="41"/>
      <c r="W29" s="320">
        <f>ROUND(AZ54, 2)</f>
        <v>0</v>
      </c>
      <c r="X29" s="319"/>
      <c r="Y29" s="319"/>
      <c r="Z29" s="319"/>
      <c r="AA29" s="319"/>
      <c r="AB29" s="319"/>
      <c r="AC29" s="319"/>
      <c r="AD29" s="319"/>
      <c r="AE29" s="319"/>
      <c r="AF29" s="41"/>
      <c r="AG29" s="41"/>
      <c r="AH29" s="41"/>
      <c r="AI29" s="41"/>
      <c r="AJ29" s="41"/>
      <c r="AK29" s="320">
        <f>ROUND(AV54, 2)</f>
        <v>0</v>
      </c>
      <c r="AL29" s="319"/>
      <c r="AM29" s="319"/>
      <c r="AN29" s="319"/>
      <c r="AO29" s="319"/>
      <c r="AP29" s="41"/>
      <c r="AQ29" s="41"/>
      <c r="AR29" s="42"/>
      <c r="BE29" s="327"/>
    </row>
    <row r="30" spans="1:71" s="3" customFormat="1" ht="14.45" customHeight="1">
      <c r="B30" s="40"/>
      <c r="C30" s="41"/>
      <c r="D30" s="41"/>
      <c r="E30" s="41"/>
      <c r="F30" s="29" t="s">
        <v>49</v>
      </c>
      <c r="G30" s="41"/>
      <c r="H30" s="41"/>
      <c r="I30" s="41"/>
      <c r="J30" s="41"/>
      <c r="K30" s="41"/>
      <c r="L30" s="318">
        <v>0.15</v>
      </c>
      <c r="M30" s="319"/>
      <c r="N30" s="319"/>
      <c r="O30" s="319"/>
      <c r="P30" s="319"/>
      <c r="Q30" s="41"/>
      <c r="R30" s="41"/>
      <c r="S30" s="41"/>
      <c r="T30" s="41"/>
      <c r="U30" s="41"/>
      <c r="V30" s="41"/>
      <c r="W30" s="320">
        <f>ROUND(BA54, 2)</f>
        <v>0</v>
      </c>
      <c r="X30" s="319"/>
      <c r="Y30" s="319"/>
      <c r="Z30" s="319"/>
      <c r="AA30" s="319"/>
      <c r="AB30" s="319"/>
      <c r="AC30" s="319"/>
      <c r="AD30" s="319"/>
      <c r="AE30" s="319"/>
      <c r="AF30" s="41"/>
      <c r="AG30" s="41"/>
      <c r="AH30" s="41"/>
      <c r="AI30" s="41"/>
      <c r="AJ30" s="41"/>
      <c r="AK30" s="320">
        <f>ROUND(AW54, 2)</f>
        <v>0</v>
      </c>
      <c r="AL30" s="319"/>
      <c r="AM30" s="319"/>
      <c r="AN30" s="319"/>
      <c r="AO30" s="319"/>
      <c r="AP30" s="41"/>
      <c r="AQ30" s="41"/>
      <c r="AR30" s="42"/>
      <c r="BE30" s="327"/>
    </row>
    <row r="31" spans="1:71" s="3" customFormat="1" ht="14.45" hidden="1" customHeight="1">
      <c r="B31" s="40"/>
      <c r="C31" s="41"/>
      <c r="D31" s="41"/>
      <c r="E31" s="41"/>
      <c r="F31" s="29" t="s">
        <v>50</v>
      </c>
      <c r="G31" s="41"/>
      <c r="H31" s="41"/>
      <c r="I31" s="41"/>
      <c r="J31" s="41"/>
      <c r="K31" s="41"/>
      <c r="L31" s="318">
        <v>0.21</v>
      </c>
      <c r="M31" s="319"/>
      <c r="N31" s="319"/>
      <c r="O31" s="319"/>
      <c r="P31" s="319"/>
      <c r="Q31" s="41"/>
      <c r="R31" s="41"/>
      <c r="S31" s="41"/>
      <c r="T31" s="41"/>
      <c r="U31" s="41"/>
      <c r="V31" s="41"/>
      <c r="W31" s="320">
        <f>ROUND(BB54, 2)</f>
        <v>0</v>
      </c>
      <c r="X31" s="319"/>
      <c r="Y31" s="319"/>
      <c r="Z31" s="319"/>
      <c r="AA31" s="319"/>
      <c r="AB31" s="319"/>
      <c r="AC31" s="319"/>
      <c r="AD31" s="319"/>
      <c r="AE31" s="319"/>
      <c r="AF31" s="41"/>
      <c r="AG31" s="41"/>
      <c r="AH31" s="41"/>
      <c r="AI31" s="41"/>
      <c r="AJ31" s="41"/>
      <c r="AK31" s="320">
        <v>0</v>
      </c>
      <c r="AL31" s="319"/>
      <c r="AM31" s="319"/>
      <c r="AN31" s="319"/>
      <c r="AO31" s="319"/>
      <c r="AP31" s="41"/>
      <c r="AQ31" s="41"/>
      <c r="AR31" s="42"/>
      <c r="BE31" s="327"/>
    </row>
    <row r="32" spans="1:71" s="3" customFormat="1" ht="14.45" hidden="1" customHeight="1">
      <c r="B32" s="40"/>
      <c r="C32" s="41"/>
      <c r="D32" s="41"/>
      <c r="E32" s="41"/>
      <c r="F32" s="29" t="s">
        <v>51</v>
      </c>
      <c r="G32" s="41"/>
      <c r="H32" s="41"/>
      <c r="I32" s="41"/>
      <c r="J32" s="41"/>
      <c r="K32" s="41"/>
      <c r="L32" s="318">
        <v>0.15</v>
      </c>
      <c r="M32" s="319"/>
      <c r="N32" s="319"/>
      <c r="O32" s="319"/>
      <c r="P32" s="319"/>
      <c r="Q32" s="41"/>
      <c r="R32" s="41"/>
      <c r="S32" s="41"/>
      <c r="T32" s="41"/>
      <c r="U32" s="41"/>
      <c r="V32" s="41"/>
      <c r="W32" s="320">
        <f>ROUND(BC54, 2)</f>
        <v>0</v>
      </c>
      <c r="X32" s="319"/>
      <c r="Y32" s="319"/>
      <c r="Z32" s="319"/>
      <c r="AA32" s="319"/>
      <c r="AB32" s="319"/>
      <c r="AC32" s="319"/>
      <c r="AD32" s="319"/>
      <c r="AE32" s="319"/>
      <c r="AF32" s="41"/>
      <c r="AG32" s="41"/>
      <c r="AH32" s="41"/>
      <c r="AI32" s="41"/>
      <c r="AJ32" s="41"/>
      <c r="AK32" s="320">
        <v>0</v>
      </c>
      <c r="AL32" s="319"/>
      <c r="AM32" s="319"/>
      <c r="AN32" s="319"/>
      <c r="AO32" s="319"/>
      <c r="AP32" s="41"/>
      <c r="AQ32" s="41"/>
      <c r="AR32" s="42"/>
      <c r="BE32" s="327"/>
    </row>
    <row r="33" spans="1:57" s="3" customFormat="1" ht="14.45" hidden="1" customHeight="1">
      <c r="B33" s="40"/>
      <c r="C33" s="41"/>
      <c r="D33" s="41"/>
      <c r="E33" s="41"/>
      <c r="F33" s="29" t="s">
        <v>52</v>
      </c>
      <c r="G33" s="41"/>
      <c r="H33" s="41"/>
      <c r="I33" s="41"/>
      <c r="J33" s="41"/>
      <c r="K33" s="41"/>
      <c r="L33" s="318">
        <v>0</v>
      </c>
      <c r="M33" s="319"/>
      <c r="N33" s="319"/>
      <c r="O33" s="319"/>
      <c r="P33" s="319"/>
      <c r="Q33" s="41"/>
      <c r="R33" s="41"/>
      <c r="S33" s="41"/>
      <c r="T33" s="41"/>
      <c r="U33" s="41"/>
      <c r="V33" s="41"/>
      <c r="W33" s="320">
        <f>ROUND(BD54, 2)</f>
        <v>0</v>
      </c>
      <c r="X33" s="319"/>
      <c r="Y33" s="319"/>
      <c r="Z33" s="319"/>
      <c r="AA33" s="319"/>
      <c r="AB33" s="319"/>
      <c r="AC33" s="319"/>
      <c r="AD33" s="319"/>
      <c r="AE33" s="319"/>
      <c r="AF33" s="41"/>
      <c r="AG33" s="41"/>
      <c r="AH33" s="41"/>
      <c r="AI33" s="41"/>
      <c r="AJ33" s="41"/>
      <c r="AK33" s="320">
        <v>0</v>
      </c>
      <c r="AL33" s="319"/>
      <c r="AM33" s="319"/>
      <c r="AN33" s="319"/>
      <c r="AO33" s="319"/>
      <c r="AP33" s="41"/>
      <c r="AQ33" s="41"/>
      <c r="AR33" s="42"/>
    </row>
    <row r="34" spans="1:57" s="2" customFormat="1" ht="6.95" customHeight="1">
      <c r="A34" s="34"/>
      <c r="B34" s="35"/>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9"/>
      <c r="BE34" s="34"/>
    </row>
    <row r="35" spans="1:57" s="2" customFormat="1" ht="25.9" customHeight="1">
      <c r="A35" s="34"/>
      <c r="B35" s="35"/>
      <c r="C35" s="43"/>
      <c r="D35" s="44" t="s">
        <v>53</v>
      </c>
      <c r="E35" s="45"/>
      <c r="F35" s="45"/>
      <c r="G35" s="45"/>
      <c r="H35" s="45"/>
      <c r="I35" s="45"/>
      <c r="J35" s="45"/>
      <c r="K35" s="45"/>
      <c r="L35" s="45"/>
      <c r="M35" s="45"/>
      <c r="N35" s="45"/>
      <c r="O35" s="45"/>
      <c r="P35" s="45"/>
      <c r="Q35" s="45"/>
      <c r="R35" s="45"/>
      <c r="S35" s="45"/>
      <c r="T35" s="46" t="s">
        <v>54</v>
      </c>
      <c r="U35" s="45"/>
      <c r="V35" s="45"/>
      <c r="W35" s="45"/>
      <c r="X35" s="324" t="s">
        <v>55</v>
      </c>
      <c r="Y35" s="322"/>
      <c r="Z35" s="322"/>
      <c r="AA35" s="322"/>
      <c r="AB35" s="322"/>
      <c r="AC35" s="45"/>
      <c r="AD35" s="45"/>
      <c r="AE35" s="45"/>
      <c r="AF35" s="45"/>
      <c r="AG35" s="45"/>
      <c r="AH35" s="45"/>
      <c r="AI35" s="45"/>
      <c r="AJ35" s="45"/>
      <c r="AK35" s="321">
        <f>SUM(AK26:AK33)</f>
        <v>0</v>
      </c>
      <c r="AL35" s="322"/>
      <c r="AM35" s="322"/>
      <c r="AN35" s="322"/>
      <c r="AO35" s="323"/>
      <c r="AP35" s="43"/>
      <c r="AQ35" s="43"/>
      <c r="AR35" s="39"/>
      <c r="BE35" s="34"/>
    </row>
    <row r="36" spans="1:57" s="2" customFormat="1" ht="6.95" customHeight="1">
      <c r="A36" s="34"/>
      <c r="B36" s="35"/>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9"/>
      <c r="BE36" s="34"/>
    </row>
    <row r="37" spans="1:57" s="2" customFormat="1" ht="6.95" customHeight="1">
      <c r="A37" s="34"/>
      <c r="B37" s="47"/>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39"/>
      <c r="BE37" s="34"/>
    </row>
    <row r="41" spans="1:57" s="2" customFormat="1" ht="6.95" customHeight="1">
      <c r="A41" s="34"/>
      <c r="B41" s="49"/>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39"/>
      <c r="BE41" s="34"/>
    </row>
    <row r="42" spans="1:57" s="2" customFormat="1" ht="24.95" customHeight="1">
      <c r="A42" s="34"/>
      <c r="B42" s="35"/>
      <c r="C42" s="23" t="s">
        <v>56</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9"/>
      <c r="BE42" s="34"/>
    </row>
    <row r="43" spans="1:57" s="2" customFormat="1" ht="6.95" customHeight="1">
      <c r="A43" s="34"/>
      <c r="B43" s="35"/>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9"/>
      <c r="BE43" s="34"/>
    </row>
    <row r="44" spans="1:57" s="4" customFormat="1" ht="12" customHeight="1">
      <c r="B44" s="51"/>
      <c r="C44" s="29" t="s">
        <v>13</v>
      </c>
      <c r="D44" s="52"/>
      <c r="E44" s="52"/>
      <c r="F44" s="52"/>
      <c r="G44" s="52"/>
      <c r="H44" s="52"/>
      <c r="I44" s="52"/>
      <c r="J44" s="52"/>
      <c r="K44" s="52"/>
      <c r="L44" s="52" t="str">
        <f>K5</f>
        <v>20VB046</v>
      </c>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3"/>
    </row>
    <row r="45" spans="1:57" s="5" customFormat="1" ht="36.950000000000003" customHeight="1">
      <c r="B45" s="54"/>
      <c r="C45" s="55" t="s">
        <v>16</v>
      </c>
      <c r="D45" s="56"/>
      <c r="E45" s="56"/>
      <c r="F45" s="56"/>
      <c r="G45" s="56"/>
      <c r="H45" s="56"/>
      <c r="I45" s="56"/>
      <c r="J45" s="56"/>
      <c r="K45" s="56"/>
      <c r="L45" s="351" t="str">
        <f>K6</f>
        <v>Rekonstrukce budovy Kounicova 684/16, Brno</v>
      </c>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2"/>
      <c r="AL45" s="352"/>
      <c r="AM45" s="352"/>
      <c r="AN45" s="352"/>
      <c r="AO45" s="352"/>
      <c r="AP45" s="56"/>
      <c r="AQ45" s="56"/>
      <c r="AR45" s="57"/>
    </row>
    <row r="46" spans="1:57" s="2" customFormat="1" ht="6.95" customHeight="1">
      <c r="A46" s="34"/>
      <c r="B46" s="35"/>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9"/>
      <c r="BE46" s="34"/>
    </row>
    <row r="47" spans="1:57" s="2" customFormat="1" ht="12" customHeight="1">
      <c r="A47" s="34"/>
      <c r="B47" s="35"/>
      <c r="C47" s="29" t="s">
        <v>21</v>
      </c>
      <c r="D47" s="36"/>
      <c r="E47" s="36"/>
      <c r="F47" s="36"/>
      <c r="G47" s="36"/>
      <c r="H47" s="36"/>
      <c r="I47" s="36"/>
      <c r="J47" s="36"/>
      <c r="K47" s="36"/>
      <c r="L47" s="58" t="str">
        <f>IF(K8="","",K8)</f>
        <v xml:space="preserve"> </v>
      </c>
      <c r="M47" s="36"/>
      <c r="N47" s="36"/>
      <c r="O47" s="36"/>
      <c r="P47" s="36"/>
      <c r="Q47" s="36"/>
      <c r="R47" s="36"/>
      <c r="S47" s="36"/>
      <c r="T47" s="36"/>
      <c r="U47" s="36"/>
      <c r="V47" s="36"/>
      <c r="W47" s="36"/>
      <c r="X47" s="36"/>
      <c r="Y47" s="36"/>
      <c r="Z47" s="36"/>
      <c r="AA47" s="36"/>
      <c r="AB47" s="36"/>
      <c r="AC47" s="36"/>
      <c r="AD47" s="36"/>
      <c r="AE47" s="36"/>
      <c r="AF47" s="36"/>
      <c r="AG47" s="36"/>
      <c r="AH47" s="36"/>
      <c r="AI47" s="29" t="s">
        <v>23</v>
      </c>
      <c r="AJ47" s="36"/>
      <c r="AK47" s="36"/>
      <c r="AL47" s="36"/>
      <c r="AM47" s="353" t="str">
        <f>IF(AN8= "","",AN8)</f>
        <v>1. 9. 2020</v>
      </c>
      <c r="AN47" s="353"/>
      <c r="AO47" s="36"/>
      <c r="AP47" s="36"/>
      <c r="AQ47" s="36"/>
      <c r="AR47" s="39"/>
      <c r="BE47" s="34"/>
    </row>
    <row r="48" spans="1:57" s="2" customFormat="1" ht="6.95" customHeight="1">
      <c r="A48" s="34"/>
      <c r="B48" s="35"/>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9"/>
      <c r="BE48" s="34"/>
    </row>
    <row r="49" spans="1:91" s="2" customFormat="1" ht="15.2" customHeight="1">
      <c r="A49" s="34"/>
      <c r="B49" s="35"/>
      <c r="C49" s="29" t="s">
        <v>25</v>
      </c>
      <c r="D49" s="36"/>
      <c r="E49" s="36"/>
      <c r="F49" s="36"/>
      <c r="G49" s="36"/>
      <c r="H49" s="36"/>
      <c r="I49" s="36"/>
      <c r="J49" s="36"/>
      <c r="K49" s="36"/>
      <c r="L49" s="52" t="str">
        <f>IF(E11= "","",E11)</f>
        <v>Jihomoravský kraj</v>
      </c>
      <c r="M49" s="36"/>
      <c r="N49" s="36"/>
      <c r="O49" s="36"/>
      <c r="P49" s="36"/>
      <c r="Q49" s="36"/>
      <c r="R49" s="36"/>
      <c r="S49" s="36"/>
      <c r="T49" s="36"/>
      <c r="U49" s="36"/>
      <c r="V49" s="36"/>
      <c r="W49" s="36"/>
      <c r="X49" s="36"/>
      <c r="Y49" s="36"/>
      <c r="Z49" s="36"/>
      <c r="AA49" s="36"/>
      <c r="AB49" s="36"/>
      <c r="AC49" s="36"/>
      <c r="AD49" s="36"/>
      <c r="AE49" s="36"/>
      <c r="AF49" s="36"/>
      <c r="AG49" s="36"/>
      <c r="AH49" s="36"/>
      <c r="AI49" s="29" t="s">
        <v>32</v>
      </c>
      <c r="AJ49" s="36"/>
      <c r="AK49" s="36"/>
      <c r="AL49" s="36"/>
      <c r="AM49" s="360" t="str">
        <f>IF(E17="","",E17)</f>
        <v>LAPLAN s.r.o.</v>
      </c>
      <c r="AN49" s="361"/>
      <c r="AO49" s="361"/>
      <c r="AP49" s="361"/>
      <c r="AQ49" s="36"/>
      <c r="AR49" s="39"/>
      <c r="AS49" s="354" t="s">
        <v>57</v>
      </c>
      <c r="AT49" s="355"/>
      <c r="AU49" s="60"/>
      <c r="AV49" s="60"/>
      <c r="AW49" s="60"/>
      <c r="AX49" s="60"/>
      <c r="AY49" s="60"/>
      <c r="AZ49" s="60"/>
      <c r="BA49" s="60"/>
      <c r="BB49" s="60"/>
      <c r="BC49" s="60"/>
      <c r="BD49" s="61"/>
      <c r="BE49" s="34"/>
    </row>
    <row r="50" spans="1:91" s="2" customFormat="1" ht="25.7" customHeight="1">
      <c r="A50" s="34"/>
      <c r="B50" s="35"/>
      <c r="C50" s="29" t="s">
        <v>30</v>
      </c>
      <c r="D50" s="36"/>
      <c r="E50" s="36"/>
      <c r="F50" s="36"/>
      <c r="G50" s="36"/>
      <c r="H50" s="36"/>
      <c r="I50" s="36"/>
      <c r="J50" s="36"/>
      <c r="K50" s="36"/>
      <c r="L50" s="52" t="str">
        <f>IF(E14= "Vyplň údaj","",E14)</f>
        <v/>
      </c>
      <c r="M50" s="36"/>
      <c r="N50" s="36"/>
      <c r="O50" s="36"/>
      <c r="P50" s="36"/>
      <c r="Q50" s="36"/>
      <c r="R50" s="36"/>
      <c r="S50" s="36"/>
      <c r="T50" s="36"/>
      <c r="U50" s="36"/>
      <c r="V50" s="36"/>
      <c r="W50" s="36"/>
      <c r="X50" s="36"/>
      <c r="Y50" s="36"/>
      <c r="Z50" s="36"/>
      <c r="AA50" s="36"/>
      <c r="AB50" s="36"/>
      <c r="AC50" s="36"/>
      <c r="AD50" s="36"/>
      <c r="AE50" s="36"/>
      <c r="AF50" s="36"/>
      <c r="AG50" s="36"/>
      <c r="AH50" s="36"/>
      <c r="AI50" s="29" t="s">
        <v>37</v>
      </c>
      <c r="AJ50" s="36"/>
      <c r="AK50" s="36"/>
      <c r="AL50" s="36"/>
      <c r="AM50" s="360" t="str">
        <f>IF(E20="","",E20)</f>
        <v>STAGA stavební agentura s.r.o.</v>
      </c>
      <c r="AN50" s="361"/>
      <c r="AO50" s="361"/>
      <c r="AP50" s="361"/>
      <c r="AQ50" s="36"/>
      <c r="AR50" s="39"/>
      <c r="AS50" s="356"/>
      <c r="AT50" s="357"/>
      <c r="AU50" s="62"/>
      <c r="AV50" s="62"/>
      <c r="AW50" s="62"/>
      <c r="AX50" s="62"/>
      <c r="AY50" s="62"/>
      <c r="AZ50" s="62"/>
      <c r="BA50" s="62"/>
      <c r="BB50" s="62"/>
      <c r="BC50" s="62"/>
      <c r="BD50" s="63"/>
      <c r="BE50" s="34"/>
    </row>
    <row r="51" spans="1:91" s="2" customFormat="1" ht="10.7" customHeight="1">
      <c r="A51" s="34"/>
      <c r="B51" s="35"/>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9"/>
      <c r="AS51" s="358"/>
      <c r="AT51" s="359"/>
      <c r="AU51" s="64"/>
      <c r="AV51" s="64"/>
      <c r="AW51" s="64"/>
      <c r="AX51" s="64"/>
      <c r="AY51" s="64"/>
      <c r="AZ51" s="64"/>
      <c r="BA51" s="64"/>
      <c r="BB51" s="64"/>
      <c r="BC51" s="64"/>
      <c r="BD51" s="65"/>
      <c r="BE51" s="34"/>
    </row>
    <row r="52" spans="1:91" s="2" customFormat="1" ht="29.25" customHeight="1">
      <c r="A52" s="34"/>
      <c r="B52" s="35"/>
      <c r="C52" s="341" t="s">
        <v>58</v>
      </c>
      <c r="D52" s="342"/>
      <c r="E52" s="342"/>
      <c r="F52" s="342"/>
      <c r="G52" s="342"/>
      <c r="H52" s="66"/>
      <c r="I52" s="344" t="s">
        <v>59</v>
      </c>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3" t="s">
        <v>60</v>
      </c>
      <c r="AH52" s="342"/>
      <c r="AI52" s="342"/>
      <c r="AJ52" s="342"/>
      <c r="AK52" s="342"/>
      <c r="AL52" s="342"/>
      <c r="AM52" s="342"/>
      <c r="AN52" s="344" t="s">
        <v>61</v>
      </c>
      <c r="AO52" s="342"/>
      <c r="AP52" s="342"/>
      <c r="AQ52" s="67" t="s">
        <v>62</v>
      </c>
      <c r="AR52" s="39"/>
      <c r="AS52" s="68" t="s">
        <v>63</v>
      </c>
      <c r="AT52" s="69" t="s">
        <v>64</v>
      </c>
      <c r="AU52" s="69" t="s">
        <v>65</v>
      </c>
      <c r="AV52" s="69" t="s">
        <v>66</v>
      </c>
      <c r="AW52" s="69" t="s">
        <v>67</v>
      </c>
      <c r="AX52" s="69" t="s">
        <v>68</v>
      </c>
      <c r="AY52" s="69" t="s">
        <v>69</v>
      </c>
      <c r="AZ52" s="69" t="s">
        <v>70</v>
      </c>
      <c r="BA52" s="69" t="s">
        <v>71</v>
      </c>
      <c r="BB52" s="69" t="s">
        <v>72</v>
      </c>
      <c r="BC52" s="69" t="s">
        <v>73</v>
      </c>
      <c r="BD52" s="70" t="s">
        <v>74</v>
      </c>
      <c r="BE52" s="34"/>
    </row>
    <row r="53" spans="1:91" s="2" customFormat="1" ht="10.7" customHeight="1">
      <c r="A53" s="34"/>
      <c r="B53" s="35"/>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9"/>
      <c r="AS53" s="71"/>
      <c r="AT53" s="72"/>
      <c r="AU53" s="72"/>
      <c r="AV53" s="72"/>
      <c r="AW53" s="72"/>
      <c r="AX53" s="72"/>
      <c r="AY53" s="72"/>
      <c r="AZ53" s="72"/>
      <c r="BA53" s="72"/>
      <c r="BB53" s="72"/>
      <c r="BC53" s="72"/>
      <c r="BD53" s="73"/>
      <c r="BE53" s="34"/>
    </row>
    <row r="54" spans="1:91" s="6" customFormat="1" ht="32.450000000000003" customHeight="1">
      <c r="B54" s="74"/>
      <c r="C54" s="75" t="s">
        <v>75</v>
      </c>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349">
        <f>ROUND(AG55,2)</f>
        <v>0</v>
      </c>
      <c r="AH54" s="349"/>
      <c r="AI54" s="349"/>
      <c r="AJ54" s="349"/>
      <c r="AK54" s="349"/>
      <c r="AL54" s="349"/>
      <c r="AM54" s="349"/>
      <c r="AN54" s="350">
        <f t="shared" ref="AN54:AN59" si="0">SUM(AG54,AT54)</f>
        <v>0</v>
      </c>
      <c r="AO54" s="350"/>
      <c r="AP54" s="350"/>
      <c r="AQ54" s="78" t="s">
        <v>19</v>
      </c>
      <c r="AR54" s="79"/>
      <c r="AS54" s="80">
        <f>ROUND(AS55,2)</f>
        <v>0</v>
      </c>
      <c r="AT54" s="81">
        <f t="shared" ref="AT54:AT59" si="1">ROUND(SUM(AV54:AW54),2)</f>
        <v>0</v>
      </c>
      <c r="AU54" s="82">
        <f>ROUND(AU55,5)</f>
        <v>0</v>
      </c>
      <c r="AV54" s="81">
        <f>ROUND(AZ54*L29,2)</f>
        <v>0</v>
      </c>
      <c r="AW54" s="81">
        <f>ROUND(BA54*L30,2)</f>
        <v>0</v>
      </c>
      <c r="AX54" s="81">
        <f>ROUND(BB54*L29,2)</f>
        <v>0</v>
      </c>
      <c r="AY54" s="81">
        <f>ROUND(BC54*L30,2)</f>
        <v>0</v>
      </c>
      <c r="AZ54" s="81">
        <f t="shared" ref="AZ54:BD55" si="2">ROUND(AZ55,2)</f>
        <v>0</v>
      </c>
      <c r="BA54" s="81">
        <f t="shared" si="2"/>
        <v>0</v>
      </c>
      <c r="BB54" s="81">
        <f t="shared" si="2"/>
        <v>0</v>
      </c>
      <c r="BC54" s="81">
        <f t="shared" si="2"/>
        <v>0</v>
      </c>
      <c r="BD54" s="83">
        <f t="shared" si="2"/>
        <v>0</v>
      </c>
      <c r="BS54" s="84" t="s">
        <v>76</v>
      </c>
      <c r="BT54" s="84" t="s">
        <v>77</v>
      </c>
      <c r="BU54" s="85" t="s">
        <v>78</v>
      </c>
      <c r="BV54" s="84" t="s">
        <v>79</v>
      </c>
      <c r="BW54" s="84" t="s">
        <v>5</v>
      </c>
      <c r="BX54" s="84" t="s">
        <v>80</v>
      </c>
      <c r="CL54" s="84" t="s">
        <v>19</v>
      </c>
    </row>
    <row r="55" spans="1:91" s="7" customFormat="1" ht="16.5" customHeight="1">
      <c r="B55" s="86"/>
      <c r="C55" s="87"/>
      <c r="D55" s="348" t="s">
        <v>81</v>
      </c>
      <c r="E55" s="348"/>
      <c r="F55" s="348"/>
      <c r="G55" s="348"/>
      <c r="H55" s="348"/>
      <c r="I55" s="88"/>
      <c r="J55" s="348" t="s">
        <v>82</v>
      </c>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5">
        <f>ROUND(AG56,2)</f>
        <v>0</v>
      </c>
      <c r="AH55" s="346"/>
      <c r="AI55" s="346"/>
      <c r="AJ55" s="346"/>
      <c r="AK55" s="346"/>
      <c r="AL55" s="346"/>
      <c r="AM55" s="346"/>
      <c r="AN55" s="347">
        <f t="shared" si="0"/>
        <v>0</v>
      </c>
      <c r="AO55" s="346"/>
      <c r="AP55" s="346"/>
      <c r="AQ55" s="89" t="s">
        <v>83</v>
      </c>
      <c r="AR55" s="90"/>
      <c r="AS55" s="91">
        <f>ROUND(AS56,2)</f>
        <v>0</v>
      </c>
      <c r="AT55" s="92">
        <f t="shared" si="1"/>
        <v>0</v>
      </c>
      <c r="AU55" s="93">
        <f>ROUND(AU56,5)</f>
        <v>0</v>
      </c>
      <c r="AV55" s="92">
        <f>ROUND(AZ55*L29,2)</f>
        <v>0</v>
      </c>
      <c r="AW55" s="92">
        <f>ROUND(BA55*L30,2)</f>
        <v>0</v>
      </c>
      <c r="AX55" s="92">
        <f>ROUND(BB55*L29,2)</f>
        <v>0</v>
      </c>
      <c r="AY55" s="92">
        <f>ROUND(BC55*L30,2)</f>
        <v>0</v>
      </c>
      <c r="AZ55" s="92">
        <f t="shared" si="2"/>
        <v>0</v>
      </c>
      <c r="BA55" s="92">
        <f t="shared" si="2"/>
        <v>0</v>
      </c>
      <c r="BB55" s="92">
        <f t="shared" si="2"/>
        <v>0</v>
      </c>
      <c r="BC55" s="92">
        <f t="shared" si="2"/>
        <v>0</v>
      </c>
      <c r="BD55" s="94">
        <f t="shared" si="2"/>
        <v>0</v>
      </c>
      <c r="BS55" s="95" t="s">
        <v>76</v>
      </c>
      <c r="BT55" s="95" t="s">
        <v>84</v>
      </c>
      <c r="BU55" s="95" t="s">
        <v>78</v>
      </c>
      <c r="BV55" s="95" t="s">
        <v>79</v>
      </c>
      <c r="BW55" s="95" t="s">
        <v>85</v>
      </c>
      <c r="BX55" s="95" t="s">
        <v>5</v>
      </c>
      <c r="CL55" s="95" t="s">
        <v>19</v>
      </c>
      <c r="CM55" s="95" t="s">
        <v>86</v>
      </c>
    </row>
    <row r="56" spans="1:91" s="4" customFormat="1" ht="23.25" customHeight="1">
      <c r="B56" s="51"/>
      <c r="C56" s="96"/>
      <c r="D56" s="96"/>
      <c r="E56" s="339" t="s">
        <v>87</v>
      </c>
      <c r="F56" s="339"/>
      <c r="G56" s="339"/>
      <c r="H56" s="339"/>
      <c r="I56" s="339"/>
      <c r="J56" s="96"/>
      <c r="K56" s="339" t="s">
        <v>88</v>
      </c>
      <c r="L56" s="339"/>
      <c r="M56" s="339"/>
      <c r="N56" s="339"/>
      <c r="O56" s="339"/>
      <c r="P56" s="339"/>
      <c r="Q56" s="339"/>
      <c r="R56" s="339"/>
      <c r="S56" s="339"/>
      <c r="T56" s="339"/>
      <c r="U56" s="339"/>
      <c r="V56" s="339"/>
      <c r="W56" s="339"/>
      <c r="X56" s="339"/>
      <c r="Y56" s="339"/>
      <c r="Z56" s="339"/>
      <c r="AA56" s="339"/>
      <c r="AB56" s="339"/>
      <c r="AC56" s="339"/>
      <c r="AD56" s="339"/>
      <c r="AE56" s="339"/>
      <c r="AF56" s="339"/>
      <c r="AG56" s="340">
        <f>ROUND(SUM(AG57:AG59),2)</f>
        <v>0</v>
      </c>
      <c r="AH56" s="338"/>
      <c r="AI56" s="338"/>
      <c r="AJ56" s="338"/>
      <c r="AK56" s="338"/>
      <c r="AL56" s="338"/>
      <c r="AM56" s="338"/>
      <c r="AN56" s="337">
        <f t="shared" si="0"/>
        <v>0</v>
      </c>
      <c r="AO56" s="338"/>
      <c r="AP56" s="338"/>
      <c r="AQ56" s="97" t="s">
        <v>89</v>
      </c>
      <c r="AR56" s="53"/>
      <c r="AS56" s="98">
        <f>ROUND(SUM(AS57:AS59),2)</f>
        <v>0</v>
      </c>
      <c r="AT56" s="99">
        <f t="shared" si="1"/>
        <v>0</v>
      </c>
      <c r="AU56" s="100">
        <f>ROUND(SUM(AU57:AU59),5)</f>
        <v>0</v>
      </c>
      <c r="AV56" s="99">
        <f>ROUND(AZ56*L29,2)</f>
        <v>0</v>
      </c>
      <c r="AW56" s="99">
        <f>ROUND(BA56*L30,2)</f>
        <v>0</v>
      </c>
      <c r="AX56" s="99">
        <f>ROUND(BB56*L29,2)</f>
        <v>0</v>
      </c>
      <c r="AY56" s="99">
        <f>ROUND(BC56*L30,2)</f>
        <v>0</v>
      </c>
      <c r="AZ56" s="99">
        <f>ROUND(SUM(AZ57:AZ59),2)</f>
        <v>0</v>
      </c>
      <c r="BA56" s="99">
        <f>ROUND(SUM(BA57:BA59),2)</f>
        <v>0</v>
      </c>
      <c r="BB56" s="99">
        <f>ROUND(SUM(BB57:BB59),2)</f>
        <v>0</v>
      </c>
      <c r="BC56" s="99">
        <f>ROUND(SUM(BC57:BC59),2)</f>
        <v>0</v>
      </c>
      <c r="BD56" s="101">
        <f>ROUND(SUM(BD57:BD59),2)</f>
        <v>0</v>
      </c>
      <c r="BS56" s="102" t="s">
        <v>76</v>
      </c>
      <c r="BT56" s="102" t="s">
        <v>86</v>
      </c>
      <c r="BU56" s="102" t="s">
        <v>78</v>
      </c>
      <c r="BV56" s="102" t="s">
        <v>79</v>
      </c>
      <c r="BW56" s="102" t="s">
        <v>90</v>
      </c>
      <c r="BX56" s="102" t="s">
        <v>85</v>
      </c>
      <c r="CL56" s="102" t="s">
        <v>19</v>
      </c>
    </row>
    <row r="57" spans="1:91" s="4" customFormat="1" ht="23.25" customHeight="1">
      <c r="A57" s="103" t="s">
        <v>91</v>
      </c>
      <c r="B57" s="51"/>
      <c r="C57" s="96"/>
      <c r="D57" s="96"/>
      <c r="E57" s="96"/>
      <c r="F57" s="339" t="s">
        <v>92</v>
      </c>
      <c r="G57" s="339"/>
      <c r="H57" s="339"/>
      <c r="I57" s="339"/>
      <c r="J57" s="339"/>
      <c r="K57" s="96"/>
      <c r="L57" s="339" t="s">
        <v>93</v>
      </c>
      <c r="M57" s="339"/>
      <c r="N57" s="339"/>
      <c r="O57" s="339"/>
      <c r="P57" s="339"/>
      <c r="Q57" s="339"/>
      <c r="R57" s="339"/>
      <c r="S57" s="339"/>
      <c r="T57" s="339"/>
      <c r="U57" s="339"/>
      <c r="V57" s="339"/>
      <c r="W57" s="339"/>
      <c r="X57" s="339"/>
      <c r="Y57" s="339"/>
      <c r="Z57" s="339"/>
      <c r="AA57" s="339"/>
      <c r="AB57" s="339"/>
      <c r="AC57" s="339"/>
      <c r="AD57" s="339"/>
      <c r="AE57" s="339"/>
      <c r="AF57" s="339"/>
      <c r="AG57" s="337">
        <f>'SO.02.D.1.4.3 - Vytápění'!J34</f>
        <v>0</v>
      </c>
      <c r="AH57" s="338"/>
      <c r="AI57" s="338"/>
      <c r="AJ57" s="338"/>
      <c r="AK57" s="338"/>
      <c r="AL57" s="338"/>
      <c r="AM57" s="338"/>
      <c r="AN57" s="337">
        <f t="shared" si="0"/>
        <v>0</v>
      </c>
      <c r="AO57" s="338"/>
      <c r="AP57" s="338"/>
      <c r="AQ57" s="97" t="s">
        <v>89</v>
      </c>
      <c r="AR57" s="53"/>
      <c r="AS57" s="98">
        <v>0</v>
      </c>
      <c r="AT57" s="99">
        <f t="shared" si="1"/>
        <v>0</v>
      </c>
      <c r="AU57" s="100">
        <f>'SO.02.D.1.4.3 - Vytápění'!P98</f>
        <v>0</v>
      </c>
      <c r="AV57" s="99">
        <f>'SO.02.D.1.4.3 - Vytápění'!J37</f>
        <v>0</v>
      </c>
      <c r="AW57" s="99">
        <f>'SO.02.D.1.4.3 - Vytápění'!J38</f>
        <v>0</v>
      </c>
      <c r="AX57" s="99">
        <f>'SO.02.D.1.4.3 - Vytápění'!J39</f>
        <v>0</v>
      </c>
      <c r="AY57" s="99">
        <f>'SO.02.D.1.4.3 - Vytápění'!J40</f>
        <v>0</v>
      </c>
      <c r="AZ57" s="99">
        <f>'SO.02.D.1.4.3 - Vytápění'!F37</f>
        <v>0</v>
      </c>
      <c r="BA57" s="99">
        <f>'SO.02.D.1.4.3 - Vytápění'!F38</f>
        <v>0</v>
      </c>
      <c r="BB57" s="99">
        <f>'SO.02.D.1.4.3 - Vytápění'!F39</f>
        <v>0</v>
      </c>
      <c r="BC57" s="99">
        <f>'SO.02.D.1.4.3 - Vytápění'!F40</f>
        <v>0</v>
      </c>
      <c r="BD57" s="101">
        <f>'SO.02.D.1.4.3 - Vytápění'!F41</f>
        <v>0</v>
      </c>
      <c r="BT57" s="102" t="s">
        <v>94</v>
      </c>
      <c r="BV57" s="102" t="s">
        <v>79</v>
      </c>
      <c r="BW57" s="102" t="s">
        <v>95</v>
      </c>
      <c r="BX57" s="102" t="s">
        <v>90</v>
      </c>
      <c r="CL57" s="102" t="s">
        <v>19</v>
      </c>
    </row>
    <row r="58" spans="1:91" s="4" customFormat="1" ht="23.25" customHeight="1">
      <c r="A58" s="103" t="s">
        <v>91</v>
      </c>
      <c r="B58" s="51"/>
      <c r="C58" s="96"/>
      <c r="D58" s="96"/>
      <c r="E58" s="96"/>
      <c r="F58" s="339" t="s">
        <v>96</v>
      </c>
      <c r="G58" s="339"/>
      <c r="H58" s="339"/>
      <c r="I58" s="339"/>
      <c r="J58" s="339"/>
      <c r="K58" s="96"/>
      <c r="L58" s="339" t="s">
        <v>97</v>
      </c>
      <c r="M58" s="339"/>
      <c r="N58" s="339"/>
      <c r="O58" s="339"/>
      <c r="P58" s="339"/>
      <c r="Q58" s="339"/>
      <c r="R58" s="339"/>
      <c r="S58" s="339"/>
      <c r="T58" s="339"/>
      <c r="U58" s="339"/>
      <c r="V58" s="339"/>
      <c r="W58" s="339"/>
      <c r="X58" s="339"/>
      <c r="Y58" s="339"/>
      <c r="Z58" s="339"/>
      <c r="AA58" s="339"/>
      <c r="AB58" s="339"/>
      <c r="AC58" s="339"/>
      <c r="AD58" s="339"/>
      <c r="AE58" s="339"/>
      <c r="AF58" s="339"/>
      <c r="AG58" s="337">
        <f>'SO.02.D.1.4.4 - Silnoprou...'!J34</f>
        <v>0</v>
      </c>
      <c r="AH58" s="338"/>
      <c r="AI58" s="338"/>
      <c r="AJ58" s="338"/>
      <c r="AK58" s="338"/>
      <c r="AL58" s="338"/>
      <c r="AM58" s="338"/>
      <c r="AN58" s="337">
        <f t="shared" si="0"/>
        <v>0</v>
      </c>
      <c r="AO58" s="338"/>
      <c r="AP58" s="338"/>
      <c r="AQ58" s="97" t="s">
        <v>89</v>
      </c>
      <c r="AR58" s="53"/>
      <c r="AS58" s="98">
        <v>0</v>
      </c>
      <c r="AT58" s="99">
        <f t="shared" si="1"/>
        <v>0</v>
      </c>
      <c r="AU58" s="100">
        <f>'SO.02.D.1.4.4 - Silnoprou...'!P95</f>
        <v>0</v>
      </c>
      <c r="AV58" s="99">
        <f>'SO.02.D.1.4.4 - Silnoprou...'!J37</f>
        <v>0</v>
      </c>
      <c r="AW58" s="99">
        <f>'SO.02.D.1.4.4 - Silnoprou...'!J38</f>
        <v>0</v>
      </c>
      <c r="AX58" s="99">
        <f>'SO.02.D.1.4.4 - Silnoprou...'!J39</f>
        <v>0</v>
      </c>
      <c r="AY58" s="99">
        <f>'SO.02.D.1.4.4 - Silnoprou...'!J40</f>
        <v>0</v>
      </c>
      <c r="AZ58" s="99">
        <f>'SO.02.D.1.4.4 - Silnoprou...'!F37</f>
        <v>0</v>
      </c>
      <c r="BA58" s="99">
        <f>'SO.02.D.1.4.4 - Silnoprou...'!F38</f>
        <v>0</v>
      </c>
      <c r="BB58" s="99">
        <f>'SO.02.D.1.4.4 - Silnoprou...'!F39</f>
        <v>0</v>
      </c>
      <c r="BC58" s="99">
        <f>'SO.02.D.1.4.4 - Silnoprou...'!F40</f>
        <v>0</v>
      </c>
      <c r="BD58" s="101">
        <f>'SO.02.D.1.4.4 - Silnoprou...'!F41</f>
        <v>0</v>
      </c>
      <c r="BT58" s="102" t="s">
        <v>94</v>
      </c>
      <c r="BV58" s="102" t="s">
        <v>79</v>
      </c>
      <c r="BW58" s="102" t="s">
        <v>98</v>
      </c>
      <c r="BX58" s="102" t="s">
        <v>90</v>
      </c>
      <c r="CL58" s="102" t="s">
        <v>19</v>
      </c>
    </row>
    <row r="59" spans="1:91" s="4" customFormat="1" ht="23.25" customHeight="1">
      <c r="A59" s="103" t="s">
        <v>91</v>
      </c>
      <c r="B59" s="51"/>
      <c r="C59" s="96"/>
      <c r="D59" s="96"/>
      <c r="E59" s="96"/>
      <c r="F59" s="339" t="s">
        <v>99</v>
      </c>
      <c r="G59" s="339"/>
      <c r="H59" s="339"/>
      <c r="I59" s="339"/>
      <c r="J59" s="339"/>
      <c r="K59" s="96"/>
      <c r="L59" s="339" t="s">
        <v>100</v>
      </c>
      <c r="M59" s="339"/>
      <c r="N59" s="339"/>
      <c r="O59" s="339"/>
      <c r="P59" s="339"/>
      <c r="Q59" s="339"/>
      <c r="R59" s="339"/>
      <c r="S59" s="339"/>
      <c r="T59" s="339"/>
      <c r="U59" s="339"/>
      <c r="V59" s="339"/>
      <c r="W59" s="339"/>
      <c r="X59" s="339"/>
      <c r="Y59" s="339"/>
      <c r="Z59" s="339"/>
      <c r="AA59" s="339"/>
      <c r="AB59" s="339"/>
      <c r="AC59" s="339"/>
      <c r="AD59" s="339"/>
      <c r="AE59" s="339"/>
      <c r="AF59" s="339"/>
      <c r="AG59" s="337">
        <f>'SO.02.D.1.4.6 - Měření a ...'!J34</f>
        <v>0</v>
      </c>
      <c r="AH59" s="338"/>
      <c r="AI59" s="338"/>
      <c r="AJ59" s="338"/>
      <c r="AK59" s="338"/>
      <c r="AL59" s="338"/>
      <c r="AM59" s="338"/>
      <c r="AN59" s="337">
        <f t="shared" si="0"/>
        <v>0</v>
      </c>
      <c r="AO59" s="338"/>
      <c r="AP59" s="338"/>
      <c r="AQ59" s="97" t="s">
        <v>89</v>
      </c>
      <c r="AR59" s="53"/>
      <c r="AS59" s="104">
        <v>0</v>
      </c>
      <c r="AT59" s="105">
        <f t="shared" si="1"/>
        <v>0</v>
      </c>
      <c r="AU59" s="106">
        <f>'SO.02.D.1.4.6 - Měření a ...'!P103</f>
        <v>0</v>
      </c>
      <c r="AV59" s="105">
        <f>'SO.02.D.1.4.6 - Měření a ...'!J37</f>
        <v>0</v>
      </c>
      <c r="AW59" s="105">
        <f>'SO.02.D.1.4.6 - Měření a ...'!J38</f>
        <v>0</v>
      </c>
      <c r="AX59" s="105">
        <f>'SO.02.D.1.4.6 - Měření a ...'!J39</f>
        <v>0</v>
      </c>
      <c r="AY59" s="105">
        <f>'SO.02.D.1.4.6 - Měření a ...'!J40</f>
        <v>0</v>
      </c>
      <c r="AZ59" s="105">
        <f>'SO.02.D.1.4.6 - Měření a ...'!F37</f>
        <v>0</v>
      </c>
      <c r="BA59" s="105">
        <f>'SO.02.D.1.4.6 - Měření a ...'!F38</f>
        <v>0</v>
      </c>
      <c r="BB59" s="105">
        <f>'SO.02.D.1.4.6 - Měření a ...'!F39</f>
        <v>0</v>
      </c>
      <c r="BC59" s="105">
        <f>'SO.02.D.1.4.6 - Měření a ...'!F40</f>
        <v>0</v>
      </c>
      <c r="BD59" s="107">
        <f>'SO.02.D.1.4.6 - Měření a ...'!F41</f>
        <v>0</v>
      </c>
      <c r="BT59" s="102" t="s">
        <v>94</v>
      </c>
      <c r="BV59" s="102" t="s">
        <v>79</v>
      </c>
      <c r="BW59" s="102" t="s">
        <v>101</v>
      </c>
      <c r="BX59" s="102" t="s">
        <v>90</v>
      </c>
      <c r="CL59" s="102" t="s">
        <v>19</v>
      </c>
    </row>
    <row r="60" spans="1:91" s="2" customFormat="1" ht="30" customHeight="1">
      <c r="A60" s="34"/>
      <c r="B60" s="35"/>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9"/>
      <c r="AS60" s="34"/>
      <c r="AT60" s="34"/>
      <c r="AU60" s="34"/>
      <c r="AV60" s="34"/>
      <c r="AW60" s="34"/>
      <c r="AX60" s="34"/>
      <c r="AY60" s="34"/>
      <c r="AZ60" s="34"/>
      <c r="BA60" s="34"/>
      <c r="BB60" s="34"/>
      <c r="BC60" s="34"/>
      <c r="BD60" s="34"/>
      <c r="BE60" s="34"/>
    </row>
    <row r="61" spans="1:91" s="2" customFormat="1" ht="6.95" customHeight="1">
      <c r="A61" s="34"/>
      <c r="B61" s="47"/>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39"/>
      <c r="AS61" s="34"/>
      <c r="AT61" s="34"/>
      <c r="AU61" s="34"/>
      <c r="AV61" s="34"/>
      <c r="AW61" s="34"/>
      <c r="AX61" s="34"/>
      <c r="AY61" s="34"/>
      <c r="AZ61" s="34"/>
      <c r="BA61" s="34"/>
      <c r="BB61" s="34"/>
      <c r="BC61" s="34"/>
      <c r="BD61" s="34"/>
      <c r="BE61" s="34"/>
    </row>
  </sheetData>
  <sheetProtection algorithmName="SHA-512" hashValue="rm/qP3rpu1VH6LN7iWFi171Ve/KepXv13qHnnXEAq9zEBi/YD1rtepwTDZOpuSDs8rC0EX0xF+mhLecfD1iZMA==" saltValue="AR0lnmKaI2ejDYsN9JbTf/GpykTobgtY+X+5jJ9M3tsqcIP2Im3nt0EDzQyTWWaLIXqtBNn+ngEJRB3WKtDUxA==" spinCount="100000" sheet="1" objects="1" scenarios="1" formatColumns="0" formatRows="0"/>
  <mergeCells count="58">
    <mergeCell ref="AS49:AT51"/>
    <mergeCell ref="AM49:AP49"/>
    <mergeCell ref="AM50:AP50"/>
    <mergeCell ref="C52:G52"/>
    <mergeCell ref="AG52:AM52"/>
    <mergeCell ref="AN52:AP52"/>
    <mergeCell ref="I52:AF52"/>
    <mergeCell ref="AG55:AM55"/>
    <mergeCell ref="AN55:AP55"/>
    <mergeCell ref="J55:AF55"/>
    <mergeCell ref="D55:H55"/>
    <mergeCell ref="AG54:AM54"/>
    <mergeCell ref="AN54:AP54"/>
    <mergeCell ref="E56:I56"/>
    <mergeCell ref="K56:AF56"/>
    <mergeCell ref="AG56:AM56"/>
    <mergeCell ref="L57:AF57"/>
    <mergeCell ref="AN57:AP57"/>
    <mergeCell ref="F57:J57"/>
    <mergeCell ref="AG57:AM57"/>
    <mergeCell ref="F58:J58"/>
    <mergeCell ref="L58:AF58"/>
    <mergeCell ref="AN59:AP59"/>
    <mergeCell ref="AG59:AM59"/>
    <mergeCell ref="F59:J59"/>
    <mergeCell ref="L59:AF59"/>
    <mergeCell ref="AK30:AO30"/>
    <mergeCell ref="W30:AE30"/>
    <mergeCell ref="L30:P30"/>
    <mergeCell ref="AK31:AO31"/>
    <mergeCell ref="AG58:AM58"/>
    <mergeCell ref="AN58:AP58"/>
    <mergeCell ref="AN56:AP56"/>
    <mergeCell ref="L45:AO45"/>
    <mergeCell ref="AM47:AN47"/>
    <mergeCell ref="AK26:AO26"/>
    <mergeCell ref="L28:P28"/>
    <mergeCell ref="W28:AE28"/>
    <mergeCell ref="AK28:AO28"/>
    <mergeCell ref="AK29:AO29"/>
    <mergeCell ref="L29:P29"/>
    <mergeCell ref="W29:AE29"/>
    <mergeCell ref="AR2:BE2"/>
    <mergeCell ref="L33:P33"/>
    <mergeCell ref="W33:AE33"/>
    <mergeCell ref="AK33:AO33"/>
    <mergeCell ref="AK35:AO35"/>
    <mergeCell ref="X35:AB35"/>
    <mergeCell ref="L31:P31"/>
    <mergeCell ref="W31:AE31"/>
    <mergeCell ref="L32:P32"/>
    <mergeCell ref="W32:AE32"/>
    <mergeCell ref="AK32:AO32"/>
    <mergeCell ref="BE5:BE32"/>
    <mergeCell ref="K5:AO5"/>
    <mergeCell ref="K6:AO6"/>
    <mergeCell ref="E14:AJ14"/>
    <mergeCell ref="E23:AN23"/>
  </mergeCells>
  <hyperlinks>
    <hyperlink ref="A57" location="'SO.02.D.1.4.3 - Vytápění'!C2" display="/"/>
    <hyperlink ref="A58" location="'SO.02.D.1.4.4 - Silnoprou...'!C2" display="/"/>
    <hyperlink ref="A59" location="'SO.02.D.1.4.6 - Měření a ...'!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sheetPr>
    <pageSetUpPr fitToPage="1"/>
  </sheetPr>
  <dimension ref="A2:BM228"/>
  <sheetViews>
    <sheetView showGridLines="0" tabSelected="1" topLeftCell="A78" workbookViewId="0">
      <selection activeCell="F138" sqref="F138"/>
    </sheetView>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17"/>
      <c r="M2" s="317"/>
      <c r="N2" s="317"/>
      <c r="O2" s="317"/>
      <c r="P2" s="317"/>
      <c r="Q2" s="317"/>
      <c r="R2" s="317"/>
      <c r="S2" s="317"/>
      <c r="T2" s="317"/>
      <c r="U2" s="317"/>
      <c r="V2" s="317"/>
      <c r="AT2" s="17" t="s">
        <v>95</v>
      </c>
    </row>
    <row r="3" spans="1:46" s="1" customFormat="1" ht="6.95" customHeight="1">
      <c r="B3" s="108"/>
      <c r="C3" s="109"/>
      <c r="D3" s="109"/>
      <c r="E3" s="109"/>
      <c r="F3" s="109"/>
      <c r="G3" s="109"/>
      <c r="H3" s="109"/>
      <c r="I3" s="109"/>
      <c r="J3" s="109"/>
      <c r="K3" s="109"/>
      <c r="L3" s="20"/>
      <c r="AT3" s="17" t="s">
        <v>86</v>
      </c>
    </row>
    <row r="4" spans="1:46" s="1" customFormat="1" ht="24.95" customHeight="1">
      <c r="B4" s="20"/>
      <c r="D4" s="110" t="s">
        <v>102</v>
      </c>
      <c r="L4" s="20"/>
      <c r="M4" s="111" t="s">
        <v>10</v>
      </c>
      <c r="AT4" s="17" t="s">
        <v>4</v>
      </c>
    </row>
    <row r="5" spans="1:46" s="1" customFormat="1" ht="6.95" customHeight="1">
      <c r="B5" s="20"/>
      <c r="L5" s="20"/>
    </row>
    <row r="6" spans="1:46" s="1" customFormat="1" ht="12" customHeight="1">
      <c r="B6" s="20"/>
      <c r="D6" s="112" t="s">
        <v>16</v>
      </c>
      <c r="L6" s="20"/>
    </row>
    <row r="7" spans="1:46" s="1" customFormat="1" ht="16.5" customHeight="1">
      <c r="B7" s="20"/>
      <c r="E7" s="367" t="str">
        <f>'Rekapitulace stavby'!K6</f>
        <v>Rekonstrukce budovy Kounicova 684/16, Brno</v>
      </c>
      <c r="F7" s="368"/>
      <c r="G7" s="368"/>
      <c r="H7" s="368"/>
      <c r="L7" s="20"/>
    </row>
    <row r="8" spans="1:46" ht="12.75">
      <c r="B8" s="20"/>
      <c r="D8" s="112" t="s">
        <v>103</v>
      </c>
      <c r="L8" s="20"/>
    </row>
    <row r="9" spans="1:46" s="1" customFormat="1" ht="16.5" customHeight="1">
      <c r="B9" s="20"/>
      <c r="E9" s="367" t="s">
        <v>104</v>
      </c>
      <c r="F9" s="317"/>
      <c r="G9" s="317"/>
      <c r="H9" s="317"/>
      <c r="L9" s="20"/>
    </row>
    <row r="10" spans="1:46" s="1" customFormat="1" ht="12" customHeight="1">
      <c r="B10" s="20"/>
      <c r="D10" s="112" t="s">
        <v>105</v>
      </c>
      <c r="L10" s="20"/>
    </row>
    <row r="11" spans="1:46" s="2" customFormat="1" ht="16.5" customHeight="1">
      <c r="A11" s="34"/>
      <c r="B11" s="39"/>
      <c r="C11" s="34"/>
      <c r="D11" s="34"/>
      <c r="E11" s="369" t="s">
        <v>106</v>
      </c>
      <c r="F11" s="370"/>
      <c r="G11" s="370"/>
      <c r="H11" s="370"/>
      <c r="I11" s="34"/>
      <c r="J11" s="34"/>
      <c r="K11" s="34"/>
      <c r="L11" s="114"/>
      <c r="S11" s="34"/>
      <c r="T11" s="34"/>
      <c r="U11" s="34"/>
      <c r="V11" s="34"/>
      <c r="W11" s="34"/>
      <c r="X11" s="34"/>
      <c r="Y11" s="34"/>
      <c r="Z11" s="34"/>
      <c r="AA11" s="34"/>
      <c r="AB11" s="34"/>
      <c r="AC11" s="34"/>
      <c r="AD11" s="34"/>
      <c r="AE11" s="34"/>
    </row>
    <row r="12" spans="1:46" s="2" customFormat="1" ht="12" customHeight="1">
      <c r="A12" s="34"/>
      <c r="B12" s="39"/>
      <c r="C12" s="34"/>
      <c r="D12" s="112" t="s">
        <v>107</v>
      </c>
      <c r="E12" s="34"/>
      <c r="F12" s="34"/>
      <c r="G12" s="34"/>
      <c r="H12" s="34"/>
      <c r="I12" s="34"/>
      <c r="J12" s="34"/>
      <c r="K12" s="34"/>
      <c r="L12" s="114"/>
      <c r="S12" s="34"/>
      <c r="T12" s="34"/>
      <c r="U12" s="34"/>
      <c r="V12" s="34"/>
      <c r="W12" s="34"/>
      <c r="X12" s="34"/>
      <c r="Y12" s="34"/>
      <c r="Z12" s="34"/>
      <c r="AA12" s="34"/>
      <c r="AB12" s="34"/>
      <c r="AC12" s="34"/>
      <c r="AD12" s="34"/>
      <c r="AE12" s="34"/>
    </row>
    <row r="13" spans="1:46" s="2" customFormat="1" ht="16.5" customHeight="1">
      <c r="A13" s="34"/>
      <c r="B13" s="39"/>
      <c r="C13" s="34"/>
      <c r="D13" s="34"/>
      <c r="E13" s="371" t="s">
        <v>108</v>
      </c>
      <c r="F13" s="370"/>
      <c r="G13" s="370"/>
      <c r="H13" s="370"/>
      <c r="I13" s="34"/>
      <c r="J13" s="34"/>
      <c r="K13" s="34"/>
      <c r="L13" s="114"/>
      <c r="S13" s="34"/>
      <c r="T13" s="34"/>
      <c r="U13" s="34"/>
      <c r="V13" s="34"/>
      <c r="W13" s="34"/>
      <c r="X13" s="34"/>
      <c r="Y13" s="34"/>
      <c r="Z13" s="34"/>
      <c r="AA13" s="34"/>
      <c r="AB13" s="34"/>
      <c r="AC13" s="34"/>
      <c r="AD13" s="34"/>
      <c r="AE13" s="34"/>
    </row>
    <row r="14" spans="1:46" s="2" customFormat="1">
      <c r="A14" s="34"/>
      <c r="B14" s="39"/>
      <c r="C14" s="34"/>
      <c r="D14" s="34"/>
      <c r="E14" s="34"/>
      <c r="F14" s="34"/>
      <c r="G14" s="34"/>
      <c r="H14" s="34"/>
      <c r="I14" s="34"/>
      <c r="J14" s="34"/>
      <c r="K14" s="34"/>
      <c r="L14" s="114"/>
      <c r="S14" s="34"/>
      <c r="T14" s="34"/>
      <c r="U14" s="34"/>
      <c r="V14" s="34"/>
      <c r="W14" s="34"/>
      <c r="X14" s="34"/>
      <c r="Y14" s="34"/>
      <c r="Z14" s="34"/>
      <c r="AA14" s="34"/>
      <c r="AB14" s="34"/>
      <c r="AC14" s="34"/>
      <c r="AD14" s="34"/>
      <c r="AE14" s="34"/>
    </row>
    <row r="15" spans="1:46" s="2" customFormat="1" ht="12" customHeight="1">
      <c r="A15" s="34"/>
      <c r="B15" s="39"/>
      <c r="C15" s="34"/>
      <c r="D15" s="112" t="s">
        <v>18</v>
      </c>
      <c r="E15" s="34"/>
      <c r="F15" s="102" t="s">
        <v>19</v>
      </c>
      <c r="G15" s="34"/>
      <c r="H15" s="34"/>
      <c r="I15" s="112" t="s">
        <v>20</v>
      </c>
      <c r="J15" s="102" t="s">
        <v>19</v>
      </c>
      <c r="K15" s="34"/>
      <c r="L15" s="114"/>
      <c r="S15" s="34"/>
      <c r="T15" s="34"/>
      <c r="U15" s="34"/>
      <c r="V15" s="34"/>
      <c r="W15" s="34"/>
      <c r="X15" s="34"/>
      <c r="Y15" s="34"/>
      <c r="Z15" s="34"/>
      <c r="AA15" s="34"/>
      <c r="AB15" s="34"/>
      <c r="AC15" s="34"/>
      <c r="AD15" s="34"/>
      <c r="AE15" s="34"/>
    </row>
    <row r="16" spans="1:46" s="2" customFormat="1" ht="12" customHeight="1">
      <c r="A16" s="34"/>
      <c r="B16" s="39"/>
      <c r="C16" s="34"/>
      <c r="D16" s="112" t="s">
        <v>21</v>
      </c>
      <c r="E16" s="34"/>
      <c r="F16" s="102" t="s">
        <v>22</v>
      </c>
      <c r="G16" s="34"/>
      <c r="H16" s="34"/>
      <c r="I16" s="112" t="s">
        <v>23</v>
      </c>
      <c r="J16" s="115" t="str">
        <f>'Rekapitulace stavby'!AN8</f>
        <v>1. 9. 2020</v>
      </c>
      <c r="K16" s="34"/>
      <c r="L16" s="114"/>
      <c r="S16" s="34"/>
      <c r="T16" s="34"/>
      <c r="U16" s="34"/>
      <c r="V16" s="34"/>
      <c r="W16" s="34"/>
      <c r="X16" s="34"/>
      <c r="Y16" s="34"/>
      <c r="Z16" s="34"/>
      <c r="AA16" s="34"/>
      <c r="AB16" s="34"/>
      <c r="AC16" s="34"/>
      <c r="AD16" s="34"/>
      <c r="AE16" s="34"/>
    </row>
    <row r="17" spans="1:31" s="2" customFormat="1" ht="10.7" customHeight="1">
      <c r="A17" s="34"/>
      <c r="B17" s="39"/>
      <c r="C17" s="34"/>
      <c r="D17" s="34"/>
      <c r="E17" s="34"/>
      <c r="F17" s="34"/>
      <c r="G17" s="34"/>
      <c r="H17" s="34"/>
      <c r="I17" s="34"/>
      <c r="J17" s="34"/>
      <c r="K17" s="34"/>
      <c r="L17" s="114"/>
      <c r="S17" s="34"/>
      <c r="T17" s="34"/>
      <c r="U17" s="34"/>
      <c r="V17" s="34"/>
      <c r="W17" s="34"/>
      <c r="X17" s="34"/>
      <c r="Y17" s="34"/>
      <c r="Z17" s="34"/>
      <c r="AA17" s="34"/>
      <c r="AB17" s="34"/>
      <c r="AC17" s="34"/>
      <c r="AD17" s="34"/>
      <c r="AE17" s="34"/>
    </row>
    <row r="18" spans="1:31" s="2" customFormat="1" ht="12" customHeight="1">
      <c r="A18" s="34"/>
      <c r="B18" s="39"/>
      <c r="C18" s="34"/>
      <c r="D18" s="112" t="s">
        <v>25</v>
      </c>
      <c r="E18" s="34"/>
      <c r="F18" s="34"/>
      <c r="G18" s="34"/>
      <c r="H18" s="34"/>
      <c r="I18" s="112" t="s">
        <v>26</v>
      </c>
      <c r="J18" s="102" t="s">
        <v>27</v>
      </c>
      <c r="K18" s="34"/>
      <c r="L18" s="114"/>
      <c r="S18" s="34"/>
      <c r="T18" s="34"/>
      <c r="U18" s="34"/>
      <c r="V18" s="34"/>
      <c r="W18" s="34"/>
      <c r="X18" s="34"/>
      <c r="Y18" s="34"/>
      <c r="Z18" s="34"/>
      <c r="AA18" s="34"/>
      <c r="AB18" s="34"/>
      <c r="AC18" s="34"/>
      <c r="AD18" s="34"/>
      <c r="AE18" s="34"/>
    </row>
    <row r="19" spans="1:31" s="2" customFormat="1" ht="18" customHeight="1">
      <c r="A19" s="34"/>
      <c r="B19" s="39"/>
      <c r="C19" s="34"/>
      <c r="D19" s="34"/>
      <c r="E19" s="102" t="s">
        <v>28</v>
      </c>
      <c r="F19" s="34"/>
      <c r="G19" s="34"/>
      <c r="H19" s="34"/>
      <c r="I19" s="112" t="s">
        <v>29</v>
      </c>
      <c r="J19" s="102" t="s">
        <v>19</v>
      </c>
      <c r="K19" s="34"/>
      <c r="L19" s="114"/>
      <c r="S19" s="34"/>
      <c r="T19" s="34"/>
      <c r="U19" s="34"/>
      <c r="V19" s="34"/>
      <c r="W19" s="34"/>
      <c r="X19" s="34"/>
      <c r="Y19" s="34"/>
      <c r="Z19" s="34"/>
      <c r="AA19" s="34"/>
      <c r="AB19" s="34"/>
      <c r="AC19" s="34"/>
      <c r="AD19" s="34"/>
      <c r="AE19" s="34"/>
    </row>
    <row r="20" spans="1:31" s="2" customFormat="1" ht="6.95" customHeight="1">
      <c r="A20" s="34"/>
      <c r="B20" s="39"/>
      <c r="C20" s="34"/>
      <c r="D20" s="34"/>
      <c r="E20" s="34"/>
      <c r="F20" s="34"/>
      <c r="G20" s="34"/>
      <c r="H20" s="34"/>
      <c r="I20" s="34"/>
      <c r="J20" s="34"/>
      <c r="K20" s="34"/>
      <c r="L20" s="114"/>
      <c r="S20" s="34"/>
      <c r="T20" s="34"/>
      <c r="U20" s="34"/>
      <c r="V20" s="34"/>
      <c r="W20" s="34"/>
      <c r="X20" s="34"/>
      <c r="Y20" s="34"/>
      <c r="Z20" s="34"/>
      <c r="AA20" s="34"/>
      <c r="AB20" s="34"/>
      <c r="AC20" s="34"/>
      <c r="AD20" s="34"/>
      <c r="AE20" s="34"/>
    </row>
    <row r="21" spans="1:31" s="2" customFormat="1" ht="12" customHeight="1">
      <c r="A21" s="34"/>
      <c r="B21" s="39"/>
      <c r="C21" s="34"/>
      <c r="D21" s="112" t="s">
        <v>30</v>
      </c>
      <c r="E21" s="34"/>
      <c r="F21" s="34"/>
      <c r="G21" s="34"/>
      <c r="H21" s="34"/>
      <c r="I21" s="112" t="s">
        <v>26</v>
      </c>
      <c r="J21" s="30" t="str">
        <f>'Rekapitulace stavby'!AN13</f>
        <v>Vyplň údaj</v>
      </c>
      <c r="K21" s="34"/>
      <c r="L21" s="114"/>
      <c r="S21" s="34"/>
      <c r="T21" s="34"/>
      <c r="U21" s="34"/>
      <c r="V21" s="34"/>
      <c r="W21" s="34"/>
      <c r="X21" s="34"/>
      <c r="Y21" s="34"/>
      <c r="Z21" s="34"/>
      <c r="AA21" s="34"/>
      <c r="AB21" s="34"/>
      <c r="AC21" s="34"/>
      <c r="AD21" s="34"/>
      <c r="AE21" s="34"/>
    </row>
    <row r="22" spans="1:31" s="2" customFormat="1" ht="18" customHeight="1">
      <c r="A22" s="34"/>
      <c r="B22" s="39"/>
      <c r="C22" s="34"/>
      <c r="D22" s="34"/>
      <c r="E22" s="372" t="str">
        <f>'Rekapitulace stavby'!E14</f>
        <v>Vyplň údaj</v>
      </c>
      <c r="F22" s="373"/>
      <c r="G22" s="373"/>
      <c r="H22" s="373"/>
      <c r="I22" s="112" t="s">
        <v>29</v>
      </c>
      <c r="J22" s="30" t="str">
        <f>'Rekapitulace stavby'!AN14</f>
        <v>Vyplň údaj</v>
      </c>
      <c r="K22" s="34"/>
      <c r="L22" s="114"/>
      <c r="S22" s="34"/>
      <c r="T22" s="34"/>
      <c r="U22" s="34"/>
      <c r="V22" s="34"/>
      <c r="W22" s="34"/>
      <c r="X22" s="34"/>
      <c r="Y22" s="34"/>
      <c r="Z22" s="34"/>
      <c r="AA22" s="34"/>
      <c r="AB22" s="34"/>
      <c r="AC22" s="34"/>
      <c r="AD22" s="34"/>
      <c r="AE22" s="34"/>
    </row>
    <row r="23" spans="1:31" s="2" customFormat="1" ht="6.95" customHeight="1">
      <c r="A23" s="34"/>
      <c r="B23" s="39"/>
      <c r="C23" s="34"/>
      <c r="D23" s="34"/>
      <c r="E23" s="34"/>
      <c r="F23" s="34"/>
      <c r="G23" s="34"/>
      <c r="H23" s="34"/>
      <c r="I23" s="34"/>
      <c r="J23" s="34"/>
      <c r="K23" s="34"/>
      <c r="L23" s="114"/>
      <c r="S23" s="34"/>
      <c r="T23" s="34"/>
      <c r="U23" s="34"/>
      <c r="V23" s="34"/>
      <c r="W23" s="34"/>
      <c r="X23" s="34"/>
      <c r="Y23" s="34"/>
      <c r="Z23" s="34"/>
      <c r="AA23" s="34"/>
      <c r="AB23" s="34"/>
      <c r="AC23" s="34"/>
      <c r="AD23" s="34"/>
      <c r="AE23" s="34"/>
    </row>
    <row r="24" spans="1:31" s="2" customFormat="1" ht="12" customHeight="1">
      <c r="A24" s="34"/>
      <c r="B24" s="39"/>
      <c r="C24" s="34"/>
      <c r="D24" s="112" t="s">
        <v>32</v>
      </c>
      <c r="E24" s="34"/>
      <c r="F24" s="34"/>
      <c r="G24" s="34"/>
      <c r="H24" s="34"/>
      <c r="I24" s="112" t="s">
        <v>26</v>
      </c>
      <c r="J24" s="102" t="s">
        <v>33</v>
      </c>
      <c r="K24" s="34"/>
      <c r="L24" s="114"/>
      <c r="S24" s="34"/>
      <c r="T24" s="34"/>
      <c r="U24" s="34"/>
      <c r="V24" s="34"/>
      <c r="W24" s="34"/>
      <c r="X24" s="34"/>
      <c r="Y24" s="34"/>
      <c r="Z24" s="34"/>
      <c r="AA24" s="34"/>
      <c r="AB24" s="34"/>
      <c r="AC24" s="34"/>
      <c r="AD24" s="34"/>
      <c r="AE24" s="34"/>
    </row>
    <row r="25" spans="1:31" s="2" customFormat="1" ht="18" customHeight="1">
      <c r="A25" s="34"/>
      <c r="B25" s="39"/>
      <c r="C25" s="34"/>
      <c r="D25" s="34"/>
      <c r="E25" s="102" t="s">
        <v>34</v>
      </c>
      <c r="F25" s="34"/>
      <c r="G25" s="34"/>
      <c r="H25" s="34"/>
      <c r="I25" s="112" t="s">
        <v>29</v>
      </c>
      <c r="J25" s="102" t="s">
        <v>35</v>
      </c>
      <c r="K25" s="34"/>
      <c r="L25" s="114"/>
      <c r="S25" s="34"/>
      <c r="T25" s="34"/>
      <c r="U25" s="34"/>
      <c r="V25" s="34"/>
      <c r="W25" s="34"/>
      <c r="X25" s="34"/>
      <c r="Y25" s="34"/>
      <c r="Z25" s="34"/>
      <c r="AA25" s="34"/>
      <c r="AB25" s="34"/>
      <c r="AC25" s="34"/>
      <c r="AD25" s="34"/>
      <c r="AE25" s="34"/>
    </row>
    <row r="26" spans="1:31" s="2" customFormat="1" ht="6.95" customHeight="1">
      <c r="A26" s="34"/>
      <c r="B26" s="39"/>
      <c r="C26" s="34"/>
      <c r="D26" s="34"/>
      <c r="E26" s="34"/>
      <c r="F26" s="34"/>
      <c r="G26" s="34"/>
      <c r="H26" s="34"/>
      <c r="I26" s="34"/>
      <c r="J26" s="34"/>
      <c r="K26" s="34"/>
      <c r="L26" s="114"/>
      <c r="S26" s="34"/>
      <c r="T26" s="34"/>
      <c r="U26" s="34"/>
      <c r="V26" s="34"/>
      <c r="W26" s="34"/>
      <c r="X26" s="34"/>
      <c r="Y26" s="34"/>
      <c r="Z26" s="34"/>
      <c r="AA26" s="34"/>
      <c r="AB26" s="34"/>
      <c r="AC26" s="34"/>
      <c r="AD26" s="34"/>
      <c r="AE26" s="34"/>
    </row>
    <row r="27" spans="1:31" s="2" customFormat="1" ht="12" customHeight="1">
      <c r="A27" s="34"/>
      <c r="B27" s="39"/>
      <c r="C27" s="34"/>
      <c r="D27" s="112" t="s">
        <v>37</v>
      </c>
      <c r="E27" s="34"/>
      <c r="F27" s="34"/>
      <c r="G27" s="34"/>
      <c r="H27" s="34"/>
      <c r="I27" s="112" t="s">
        <v>26</v>
      </c>
      <c r="J27" s="102" t="str">
        <f>IF('Rekapitulace stavby'!AN19="","",'Rekapitulace stavby'!AN19)</f>
        <v>25333046</v>
      </c>
      <c r="K27" s="34"/>
      <c r="L27" s="114"/>
      <c r="S27" s="34"/>
      <c r="T27" s="34"/>
      <c r="U27" s="34"/>
      <c r="V27" s="34"/>
      <c r="W27" s="34"/>
      <c r="X27" s="34"/>
      <c r="Y27" s="34"/>
      <c r="Z27" s="34"/>
      <c r="AA27" s="34"/>
      <c r="AB27" s="34"/>
      <c r="AC27" s="34"/>
      <c r="AD27" s="34"/>
      <c r="AE27" s="34"/>
    </row>
    <row r="28" spans="1:31" s="2" customFormat="1" ht="18" customHeight="1">
      <c r="A28" s="34"/>
      <c r="B28" s="39"/>
      <c r="C28" s="34"/>
      <c r="D28" s="34"/>
      <c r="E28" s="102" t="str">
        <f>IF('Rekapitulace stavby'!E20="","",'Rekapitulace stavby'!E20)</f>
        <v>STAGA stavební agentura s.r.o.</v>
      </c>
      <c r="F28" s="34"/>
      <c r="G28" s="34"/>
      <c r="H28" s="34"/>
      <c r="I28" s="112" t="s">
        <v>29</v>
      </c>
      <c r="J28" s="102" t="str">
        <f>IF('Rekapitulace stavby'!AN20="","",'Rekapitulace stavby'!AN20)</f>
        <v>CZ25333046</v>
      </c>
      <c r="K28" s="34"/>
      <c r="L28" s="114"/>
      <c r="S28" s="34"/>
      <c r="T28" s="34"/>
      <c r="U28" s="34"/>
      <c r="V28" s="34"/>
      <c r="W28" s="34"/>
      <c r="X28" s="34"/>
      <c r="Y28" s="34"/>
      <c r="Z28" s="34"/>
      <c r="AA28" s="34"/>
      <c r="AB28" s="34"/>
      <c r="AC28" s="34"/>
      <c r="AD28" s="34"/>
      <c r="AE28" s="34"/>
    </row>
    <row r="29" spans="1:31" s="2" customFormat="1" ht="6.95" customHeight="1">
      <c r="A29" s="34"/>
      <c r="B29" s="39"/>
      <c r="C29" s="34"/>
      <c r="D29" s="34"/>
      <c r="E29" s="34"/>
      <c r="F29" s="34"/>
      <c r="G29" s="34"/>
      <c r="H29" s="34"/>
      <c r="I29" s="34"/>
      <c r="J29" s="34"/>
      <c r="K29" s="34"/>
      <c r="L29" s="114"/>
      <c r="S29" s="34"/>
      <c r="T29" s="34"/>
      <c r="U29" s="34"/>
      <c r="V29" s="34"/>
      <c r="W29" s="34"/>
      <c r="X29" s="34"/>
      <c r="Y29" s="34"/>
      <c r="Z29" s="34"/>
      <c r="AA29" s="34"/>
      <c r="AB29" s="34"/>
      <c r="AC29" s="34"/>
      <c r="AD29" s="34"/>
      <c r="AE29" s="34"/>
    </row>
    <row r="30" spans="1:31" s="2" customFormat="1" ht="12" customHeight="1">
      <c r="A30" s="34"/>
      <c r="B30" s="39"/>
      <c r="C30" s="34"/>
      <c r="D30" s="112" t="s">
        <v>41</v>
      </c>
      <c r="E30" s="34"/>
      <c r="F30" s="34"/>
      <c r="G30" s="34"/>
      <c r="H30" s="34"/>
      <c r="I30" s="34"/>
      <c r="J30" s="34"/>
      <c r="K30" s="34"/>
      <c r="L30" s="114"/>
      <c r="S30" s="34"/>
      <c r="T30" s="34"/>
      <c r="U30" s="34"/>
      <c r="V30" s="34"/>
      <c r="W30" s="34"/>
      <c r="X30" s="34"/>
      <c r="Y30" s="34"/>
      <c r="Z30" s="34"/>
      <c r="AA30" s="34"/>
      <c r="AB30" s="34"/>
      <c r="AC30" s="34"/>
      <c r="AD30" s="34"/>
      <c r="AE30" s="34"/>
    </row>
    <row r="31" spans="1:31" s="8" customFormat="1" ht="16.5" customHeight="1">
      <c r="A31" s="116"/>
      <c r="B31" s="117"/>
      <c r="C31" s="116"/>
      <c r="D31" s="116"/>
      <c r="E31" s="366" t="s">
        <v>19</v>
      </c>
      <c r="F31" s="366"/>
      <c r="G31" s="366"/>
      <c r="H31" s="366"/>
      <c r="I31" s="116"/>
      <c r="J31" s="116"/>
      <c r="K31" s="116"/>
      <c r="L31" s="118"/>
      <c r="S31" s="116"/>
      <c r="T31" s="116"/>
      <c r="U31" s="116"/>
      <c r="V31" s="116"/>
      <c r="W31" s="116"/>
      <c r="X31" s="116"/>
      <c r="Y31" s="116"/>
      <c r="Z31" s="116"/>
      <c r="AA31" s="116"/>
      <c r="AB31" s="116"/>
      <c r="AC31" s="116"/>
      <c r="AD31" s="116"/>
      <c r="AE31" s="116"/>
    </row>
    <row r="32" spans="1:31" s="2" customFormat="1" ht="6.95" customHeight="1">
      <c r="A32" s="34"/>
      <c r="B32" s="39"/>
      <c r="C32" s="34"/>
      <c r="D32" s="34"/>
      <c r="E32" s="34"/>
      <c r="F32" s="34"/>
      <c r="G32" s="34"/>
      <c r="H32" s="34"/>
      <c r="I32" s="34"/>
      <c r="J32" s="34"/>
      <c r="K32" s="34"/>
      <c r="L32" s="114"/>
      <c r="S32" s="34"/>
      <c r="T32" s="34"/>
      <c r="U32" s="34"/>
      <c r="V32" s="34"/>
      <c r="W32" s="34"/>
      <c r="X32" s="34"/>
      <c r="Y32" s="34"/>
      <c r="Z32" s="34"/>
      <c r="AA32" s="34"/>
      <c r="AB32" s="34"/>
      <c r="AC32" s="34"/>
      <c r="AD32" s="34"/>
      <c r="AE32" s="34"/>
    </row>
    <row r="33" spans="1:31" s="2" customFormat="1" ht="6.95" customHeight="1">
      <c r="A33" s="34"/>
      <c r="B33" s="39"/>
      <c r="C33" s="34"/>
      <c r="D33" s="119"/>
      <c r="E33" s="119"/>
      <c r="F33" s="119"/>
      <c r="G33" s="119"/>
      <c r="H33" s="119"/>
      <c r="I33" s="119"/>
      <c r="J33" s="119"/>
      <c r="K33" s="119"/>
      <c r="L33" s="114"/>
      <c r="S33" s="34"/>
      <c r="T33" s="34"/>
      <c r="U33" s="34"/>
      <c r="V33" s="34"/>
      <c r="W33" s="34"/>
      <c r="X33" s="34"/>
      <c r="Y33" s="34"/>
      <c r="Z33" s="34"/>
      <c r="AA33" s="34"/>
      <c r="AB33" s="34"/>
      <c r="AC33" s="34"/>
      <c r="AD33" s="34"/>
      <c r="AE33" s="34"/>
    </row>
    <row r="34" spans="1:31" s="2" customFormat="1" ht="25.35" customHeight="1">
      <c r="A34" s="34"/>
      <c r="B34" s="39"/>
      <c r="C34" s="34"/>
      <c r="D34" s="120" t="s">
        <v>43</v>
      </c>
      <c r="E34" s="34"/>
      <c r="F34" s="34"/>
      <c r="G34" s="34"/>
      <c r="H34" s="34"/>
      <c r="I34" s="34"/>
      <c r="J34" s="121">
        <f>ROUND(J98, 2)</f>
        <v>0</v>
      </c>
      <c r="K34" s="34"/>
      <c r="L34" s="114"/>
      <c r="S34" s="34"/>
      <c r="T34" s="34"/>
      <c r="U34" s="34"/>
      <c r="V34" s="34"/>
      <c r="W34" s="34"/>
      <c r="X34" s="34"/>
      <c r="Y34" s="34"/>
      <c r="Z34" s="34"/>
      <c r="AA34" s="34"/>
      <c r="AB34" s="34"/>
      <c r="AC34" s="34"/>
      <c r="AD34" s="34"/>
      <c r="AE34" s="34"/>
    </row>
    <row r="35" spans="1:31" s="2" customFormat="1" ht="6.95" customHeight="1">
      <c r="A35" s="34"/>
      <c r="B35" s="39"/>
      <c r="C35" s="34"/>
      <c r="D35" s="119"/>
      <c r="E35" s="119"/>
      <c r="F35" s="119"/>
      <c r="G35" s="119"/>
      <c r="H35" s="119"/>
      <c r="I35" s="119"/>
      <c r="J35" s="119"/>
      <c r="K35" s="119"/>
      <c r="L35" s="114"/>
      <c r="S35" s="34"/>
      <c r="T35" s="34"/>
      <c r="U35" s="34"/>
      <c r="V35" s="34"/>
      <c r="W35" s="34"/>
      <c r="X35" s="34"/>
      <c r="Y35" s="34"/>
      <c r="Z35" s="34"/>
      <c r="AA35" s="34"/>
      <c r="AB35" s="34"/>
      <c r="AC35" s="34"/>
      <c r="AD35" s="34"/>
      <c r="AE35" s="34"/>
    </row>
    <row r="36" spans="1:31" s="2" customFormat="1" ht="14.45" customHeight="1">
      <c r="A36" s="34"/>
      <c r="B36" s="39"/>
      <c r="C36" s="34"/>
      <c r="D36" s="34"/>
      <c r="E36" s="34"/>
      <c r="F36" s="122" t="s">
        <v>45</v>
      </c>
      <c r="G36" s="34"/>
      <c r="H36" s="34"/>
      <c r="I36" s="122" t="s">
        <v>44</v>
      </c>
      <c r="J36" s="122" t="s">
        <v>46</v>
      </c>
      <c r="K36" s="34"/>
      <c r="L36" s="114"/>
      <c r="S36" s="34"/>
      <c r="T36" s="34"/>
      <c r="U36" s="34"/>
      <c r="V36" s="34"/>
      <c r="W36" s="34"/>
      <c r="X36" s="34"/>
      <c r="Y36" s="34"/>
      <c r="Z36" s="34"/>
      <c r="AA36" s="34"/>
      <c r="AB36" s="34"/>
      <c r="AC36" s="34"/>
      <c r="AD36" s="34"/>
      <c r="AE36" s="34"/>
    </row>
    <row r="37" spans="1:31" s="2" customFormat="1" ht="14.45" customHeight="1">
      <c r="A37" s="34"/>
      <c r="B37" s="39"/>
      <c r="C37" s="34"/>
      <c r="D37" s="113" t="s">
        <v>47</v>
      </c>
      <c r="E37" s="112" t="s">
        <v>48</v>
      </c>
      <c r="F37" s="123">
        <f>ROUND((SUM(BE98:BE227)),  2)</f>
        <v>0</v>
      </c>
      <c r="G37" s="34"/>
      <c r="H37" s="34"/>
      <c r="I37" s="124">
        <v>0.21</v>
      </c>
      <c r="J37" s="123">
        <f>ROUND(((SUM(BE98:BE227))*I37),  2)</f>
        <v>0</v>
      </c>
      <c r="K37" s="34"/>
      <c r="L37" s="114"/>
      <c r="S37" s="34"/>
      <c r="T37" s="34"/>
      <c r="U37" s="34"/>
      <c r="V37" s="34"/>
      <c r="W37" s="34"/>
      <c r="X37" s="34"/>
      <c r="Y37" s="34"/>
      <c r="Z37" s="34"/>
      <c r="AA37" s="34"/>
      <c r="AB37" s="34"/>
      <c r="AC37" s="34"/>
      <c r="AD37" s="34"/>
      <c r="AE37" s="34"/>
    </row>
    <row r="38" spans="1:31" s="2" customFormat="1" ht="14.45" customHeight="1">
      <c r="A38" s="34"/>
      <c r="B38" s="39"/>
      <c r="C38" s="34"/>
      <c r="D38" s="34"/>
      <c r="E38" s="112" t="s">
        <v>49</v>
      </c>
      <c r="F38" s="123">
        <f>ROUND((SUM(BF98:BF227)),  2)</f>
        <v>0</v>
      </c>
      <c r="G38" s="34"/>
      <c r="H38" s="34"/>
      <c r="I38" s="124">
        <v>0.15</v>
      </c>
      <c r="J38" s="123">
        <f>ROUND(((SUM(BF98:BF227))*I38),  2)</f>
        <v>0</v>
      </c>
      <c r="K38" s="34"/>
      <c r="L38" s="114"/>
      <c r="S38" s="34"/>
      <c r="T38" s="34"/>
      <c r="U38" s="34"/>
      <c r="V38" s="34"/>
      <c r="W38" s="34"/>
      <c r="X38" s="34"/>
      <c r="Y38" s="34"/>
      <c r="Z38" s="34"/>
      <c r="AA38" s="34"/>
      <c r="AB38" s="34"/>
      <c r="AC38" s="34"/>
      <c r="AD38" s="34"/>
      <c r="AE38" s="34"/>
    </row>
    <row r="39" spans="1:31" s="2" customFormat="1" ht="14.45" hidden="1" customHeight="1">
      <c r="A39" s="34"/>
      <c r="B39" s="39"/>
      <c r="C39" s="34"/>
      <c r="D39" s="34"/>
      <c r="E39" s="112" t="s">
        <v>50</v>
      </c>
      <c r="F39" s="123">
        <f>ROUND((SUM(BG98:BG227)),  2)</f>
        <v>0</v>
      </c>
      <c r="G39" s="34"/>
      <c r="H39" s="34"/>
      <c r="I39" s="124">
        <v>0.21</v>
      </c>
      <c r="J39" s="123">
        <f>0</f>
        <v>0</v>
      </c>
      <c r="K39" s="34"/>
      <c r="L39" s="114"/>
      <c r="S39" s="34"/>
      <c r="T39" s="34"/>
      <c r="U39" s="34"/>
      <c r="V39" s="34"/>
      <c r="W39" s="34"/>
      <c r="X39" s="34"/>
      <c r="Y39" s="34"/>
      <c r="Z39" s="34"/>
      <c r="AA39" s="34"/>
      <c r="AB39" s="34"/>
      <c r="AC39" s="34"/>
      <c r="AD39" s="34"/>
      <c r="AE39" s="34"/>
    </row>
    <row r="40" spans="1:31" s="2" customFormat="1" ht="14.45" hidden="1" customHeight="1">
      <c r="A40" s="34"/>
      <c r="B40" s="39"/>
      <c r="C40" s="34"/>
      <c r="D40" s="34"/>
      <c r="E40" s="112" t="s">
        <v>51</v>
      </c>
      <c r="F40" s="123">
        <f>ROUND((SUM(BH98:BH227)),  2)</f>
        <v>0</v>
      </c>
      <c r="G40" s="34"/>
      <c r="H40" s="34"/>
      <c r="I40" s="124">
        <v>0.15</v>
      </c>
      <c r="J40" s="123">
        <f>0</f>
        <v>0</v>
      </c>
      <c r="K40" s="34"/>
      <c r="L40" s="114"/>
      <c r="S40" s="34"/>
      <c r="T40" s="34"/>
      <c r="U40" s="34"/>
      <c r="V40" s="34"/>
      <c r="W40" s="34"/>
      <c r="X40" s="34"/>
      <c r="Y40" s="34"/>
      <c r="Z40" s="34"/>
      <c r="AA40" s="34"/>
      <c r="AB40" s="34"/>
      <c r="AC40" s="34"/>
      <c r="AD40" s="34"/>
      <c r="AE40" s="34"/>
    </row>
    <row r="41" spans="1:31" s="2" customFormat="1" ht="14.45" hidden="1" customHeight="1">
      <c r="A41" s="34"/>
      <c r="B41" s="39"/>
      <c r="C41" s="34"/>
      <c r="D41" s="34"/>
      <c r="E41" s="112" t="s">
        <v>52</v>
      </c>
      <c r="F41" s="123">
        <f>ROUND((SUM(BI98:BI227)),  2)</f>
        <v>0</v>
      </c>
      <c r="G41" s="34"/>
      <c r="H41" s="34"/>
      <c r="I41" s="124">
        <v>0</v>
      </c>
      <c r="J41" s="123">
        <f>0</f>
        <v>0</v>
      </c>
      <c r="K41" s="34"/>
      <c r="L41" s="114"/>
      <c r="S41" s="34"/>
      <c r="T41" s="34"/>
      <c r="U41" s="34"/>
      <c r="V41" s="34"/>
      <c r="W41" s="34"/>
      <c r="X41" s="34"/>
      <c r="Y41" s="34"/>
      <c r="Z41" s="34"/>
      <c r="AA41" s="34"/>
      <c r="AB41" s="34"/>
      <c r="AC41" s="34"/>
      <c r="AD41" s="34"/>
      <c r="AE41" s="34"/>
    </row>
    <row r="42" spans="1:31" s="2" customFormat="1" ht="6.95" customHeight="1">
      <c r="A42" s="34"/>
      <c r="B42" s="39"/>
      <c r="C42" s="34"/>
      <c r="D42" s="34"/>
      <c r="E42" s="34"/>
      <c r="F42" s="34"/>
      <c r="G42" s="34"/>
      <c r="H42" s="34"/>
      <c r="I42" s="34"/>
      <c r="J42" s="34"/>
      <c r="K42" s="34"/>
      <c r="L42" s="114"/>
      <c r="S42" s="34"/>
      <c r="T42" s="34"/>
      <c r="U42" s="34"/>
      <c r="V42" s="34"/>
      <c r="W42" s="34"/>
      <c r="X42" s="34"/>
      <c r="Y42" s="34"/>
      <c r="Z42" s="34"/>
      <c r="AA42" s="34"/>
      <c r="AB42" s="34"/>
      <c r="AC42" s="34"/>
      <c r="AD42" s="34"/>
      <c r="AE42" s="34"/>
    </row>
    <row r="43" spans="1:31" s="2" customFormat="1" ht="25.35" customHeight="1">
      <c r="A43" s="34"/>
      <c r="B43" s="39"/>
      <c r="C43" s="125"/>
      <c r="D43" s="126" t="s">
        <v>53</v>
      </c>
      <c r="E43" s="127"/>
      <c r="F43" s="127"/>
      <c r="G43" s="128" t="s">
        <v>54</v>
      </c>
      <c r="H43" s="129" t="s">
        <v>55</v>
      </c>
      <c r="I43" s="127"/>
      <c r="J43" s="130">
        <f>SUM(J34:J41)</f>
        <v>0</v>
      </c>
      <c r="K43" s="131"/>
      <c r="L43" s="114"/>
      <c r="S43" s="34"/>
      <c r="T43" s="34"/>
      <c r="U43" s="34"/>
      <c r="V43" s="34"/>
      <c r="W43" s="34"/>
      <c r="X43" s="34"/>
      <c r="Y43" s="34"/>
      <c r="Z43" s="34"/>
      <c r="AA43" s="34"/>
      <c r="AB43" s="34"/>
      <c r="AC43" s="34"/>
      <c r="AD43" s="34"/>
      <c r="AE43" s="34"/>
    </row>
    <row r="44" spans="1:31" s="2" customFormat="1" ht="14.45" customHeight="1">
      <c r="A44" s="34"/>
      <c r="B44" s="132"/>
      <c r="C44" s="133"/>
      <c r="D44" s="133"/>
      <c r="E44" s="133"/>
      <c r="F44" s="133"/>
      <c r="G44" s="133"/>
      <c r="H44" s="133"/>
      <c r="I44" s="133"/>
      <c r="J44" s="133"/>
      <c r="K44" s="133"/>
      <c r="L44" s="114"/>
      <c r="S44" s="34"/>
      <c r="T44" s="34"/>
      <c r="U44" s="34"/>
      <c r="V44" s="34"/>
      <c r="W44" s="34"/>
      <c r="X44" s="34"/>
      <c r="Y44" s="34"/>
      <c r="Z44" s="34"/>
      <c r="AA44" s="34"/>
      <c r="AB44" s="34"/>
      <c r="AC44" s="34"/>
      <c r="AD44" s="34"/>
      <c r="AE44" s="34"/>
    </row>
    <row r="48" spans="1:31" s="2" customFormat="1" ht="6.95" customHeight="1">
      <c r="A48" s="34"/>
      <c r="B48" s="134"/>
      <c r="C48" s="135"/>
      <c r="D48" s="135"/>
      <c r="E48" s="135"/>
      <c r="F48" s="135"/>
      <c r="G48" s="135"/>
      <c r="H48" s="135"/>
      <c r="I48" s="135"/>
      <c r="J48" s="135"/>
      <c r="K48" s="135"/>
      <c r="L48" s="114"/>
      <c r="S48" s="34"/>
      <c r="T48" s="34"/>
      <c r="U48" s="34"/>
      <c r="V48" s="34"/>
      <c r="W48" s="34"/>
      <c r="X48" s="34"/>
      <c r="Y48" s="34"/>
      <c r="Z48" s="34"/>
      <c r="AA48" s="34"/>
      <c r="AB48" s="34"/>
      <c r="AC48" s="34"/>
      <c r="AD48" s="34"/>
      <c r="AE48" s="34"/>
    </row>
    <row r="49" spans="1:31" s="2" customFormat="1" ht="24.95" customHeight="1">
      <c r="A49" s="34"/>
      <c r="B49" s="35"/>
      <c r="C49" s="23" t="s">
        <v>109</v>
      </c>
      <c r="D49" s="36"/>
      <c r="E49" s="36"/>
      <c r="F49" s="36"/>
      <c r="G49" s="36"/>
      <c r="H49" s="36"/>
      <c r="I49" s="36"/>
      <c r="J49" s="36"/>
      <c r="K49" s="36"/>
      <c r="L49" s="114"/>
      <c r="S49" s="34"/>
      <c r="T49" s="34"/>
      <c r="U49" s="34"/>
      <c r="V49" s="34"/>
      <c r="W49" s="34"/>
      <c r="X49" s="34"/>
      <c r="Y49" s="34"/>
      <c r="Z49" s="34"/>
      <c r="AA49" s="34"/>
      <c r="AB49" s="34"/>
      <c r="AC49" s="34"/>
      <c r="AD49" s="34"/>
      <c r="AE49" s="34"/>
    </row>
    <row r="50" spans="1:31" s="2" customFormat="1" ht="6.95" customHeight="1">
      <c r="A50" s="34"/>
      <c r="B50" s="35"/>
      <c r="C50" s="36"/>
      <c r="D50" s="36"/>
      <c r="E50" s="36"/>
      <c r="F50" s="36"/>
      <c r="G50" s="36"/>
      <c r="H50" s="36"/>
      <c r="I50" s="36"/>
      <c r="J50" s="36"/>
      <c r="K50" s="36"/>
      <c r="L50" s="114"/>
      <c r="S50" s="34"/>
      <c r="T50" s="34"/>
      <c r="U50" s="34"/>
      <c r="V50" s="34"/>
      <c r="W50" s="34"/>
      <c r="X50" s="34"/>
      <c r="Y50" s="34"/>
      <c r="Z50" s="34"/>
      <c r="AA50" s="34"/>
      <c r="AB50" s="34"/>
      <c r="AC50" s="34"/>
      <c r="AD50" s="34"/>
      <c r="AE50" s="34"/>
    </row>
    <row r="51" spans="1:31" s="2" customFormat="1" ht="12" customHeight="1">
      <c r="A51" s="34"/>
      <c r="B51" s="35"/>
      <c r="C51" s="29" t="s">
        <v>16</v>
      </c>
      <c r="D51" s="36"/>
      <c r="E51" s="36"/>
      <c r="F51" s="36"/>
      <c r="G51" s="36"/>
      <c r="H51" s="36"/>
      <c r="I51" s="36"/>
      <c r="J51" s="36"/>
      <c r="K51" s="36"/>
      <c r="L51" s="114"/>
      <c r="S51" s="34"/>
      <c r="T51" s="34"/>
      <c r="U51" s="34"/>
      <c r="V51" s="34"/>
      <c r="W51" s="34"/>
      <c r="X51" s="34"/>
      <c r="Y51" s="34"/>
      <c r="Z51" s="34"/>
      <c r="AA51" s="34"/>
      <c r="AB51" s="34"/>
      <c r="AC51" s="34"/>
      <c r="AD51" s="34"/>
      <c r="AE51" s="34"/>
    </row>
    <row r="52" spans="1:31" s="2" customFormat="1" ht="16.5" customHeight="1">
      <c r="A52" s="34"/>
      <c r="B52" s="35"/>
      <c r="C52" s="36"/>
      <c r="D52" s="36"/>
      <c r="E52" s="362" t="str">
        <f>E7</f>
        <v>Rekonstrukce budovy Kounicova 684/16, Brno</v>
      </c>
      <c r="F52" s="363"/>
      <c r="G52" s="363"/>
      <c r="H52" s="363"/>
      <c r="I52" s="36"/>
      <c r="J52" s="36"/>
      <c r="K52" s="36"/>
      <c r="L52" s="114"/>
      <c r="S52" s="34"/>
      <c r="T52" s="34"/>
      <c r="U52" s="34"/>
      <c r="V52" s="34"/>
      <c r="W52" s="34"/>
      <c r="X52" s="34"/>
      <c r="Y52" s="34"/>
      <c r="Z52" s="34"/>
      <c r="AA52" s="34"/>
      <c r="AB52" s="34"/>
      <c r="AC52" s="34"/>
      <c r="AD52" s="34"/>
      <c r="AE52" s="34"/>
    </row>
    <row r="53" spans="1:31" s="1" customFormat="1" ht="12" customHeight="1">
      <c r="B53" s="21"/>
      <c r="C53" s="29" t="s">
        <v>103</v>
      </c>
      <c r="D53" s="22"/>
      <c r="E53" s="22"/>
      <c r="F53" s="22"/>
      <c r="G53" s="22"/>
      <c r="H53" s="22"/>
      <c r="I53" s="22"/>
      <c r="J53" s="22"/>
      <c r="K53" s="22"/>
      <c r="L53" s="20"/>
    </row>
    <row r="54" spans="1:31" s="1" customFormat="1" ht="16.5" customHeight="1">
      <c r="B54" s="21"/>
      <c r="C54" s="22"/>
      <c r="D54" s="22"/>
      <c r="E54" s="362" t="s">
        <v>104</v>
      </c>
      <c r="F54" s="329"/>
      <c r="G54" s="329"/>
      <c r="H54" s="329"/>
      <c r="I54" s="22"/>
      <c r="J54" s="22"/>
      <c r="K54" s="22"/>
      <c r="L54" s="20"/>
    </row>
    <row r="55" spans="1:31" s="1" customFormat="1" ht="12" customHeight="1">
      <c r="B55" s="21"/>
      <c r="C55" s="29" t="s">
        <v>105</v>
      </c>
      <c r="D55" s="22"/>
      <c r="E55" s="22"/>
      <c r="F55" s="22"/>
      <c r="G55" s="22"/>
      <c r="H55" s="22"/>
      <c r="I55" s="22"/>
      <c r="J55" s="22"/>
      <c r="K55" s="22"/>
      <c r="L55" s="20"/>
    </row>
    <row r="56" spans="1:31" s="2" customFormat="1" ht="16.5" customHeight="1">
      <c r="A56" s="34"/>
      <c r="B56" s="35"/>
      <c r="C56" s="36"/>
      <c r="D56" s="36"/>
      <c r="E56" s="364" t="s">
        <v>106</v>
      </c>
      <c r="F56" s="365"/>
      <c r="G56" s="365"/>
      <c r="H56" s="365"/>
      <c r="I56" s="36"/>
      <c r="J56" s="36"/>
      <c r="K56" s="36"/>
      <c r="L56" s="114"/>
      <c r="S56" s="34"/>
      <c r="T56" s="34"/>
      <c r="U56" s="34"/>
      <c r="V56" s="34"/>
      <c r="W56" s="34"/>
      <c r="X56" s="34"/>
      <c r="Y56" s="34"/>
      <c r="Z56" s="34"/>
      <c r="AA56" s="34"/>
      <c r="AB56" s="34"/>
      <c r="AC56" s="34"/>
      <c r="AD56" s="34"/>
      <c r="AE56" s="34"/>
    </row>
    <row r="57" spans="1:31" s="2" customFormat="1" ht="12" customHeight="1">
      <c r="A57" s="34"/>
      <c r="B57" s="35"/>
      <c r="C57" s="29" t="s">
        <v>107</v>
      </c>
      <c r="D57" s="36"/>
      <c r="E57" s="36"/>
      <c r="F57" s="36"/>
      <c r="G57" s="36"/>
      <c r="H57" s="36"/>
      <c r="I57" s="36"/>
      <c r="J57" s="36"/>
      <c r="K57" s="36"/>
      <c r="L57" s="114"/>
      <c r="S57" s="34"/>
      <c r="T57" s="34"/>
      <c r="U57" s="34"/>
      <c r="V57" s="34"/>
      <c r="W57" s="34"/>
      <c r="X57" s="34"/>
      <c r="Y57" s="34"/>
      <c r="Z57" s="34"/>
      <c r="AA57" s="34"/>
      <c r="AB57" s="34"/>
      <c r="AC57" s="34"/>
      <c r="AD57" s="34"/>
      <c r="AE57" s="34"/>
    </row>
    <row r="58" spans="1:31" s="2" customFormat="1" ht="16.5" customHeight="1">
      <c r="A58" s="34"/>
      <c r="B58" s="35"/>
      <c r="C58" s="36"/>
      <c r="D58" s="36"/>
      <c r="E58" s="351" t="str">
        <f>E13</f>
        <v>SO.02.D.1.4.3 - Vytápění</v>
      </c>
      <c r="F58" s="365"/>
      <c r="G58" s="365"/>
      <c r="H58" s="365"/>
      <c r="I58" s="36"/>
      <c r="J58" s="36"/>
      <c r="K58" s="36"/>
      <c r="L58" s="114"/>
      <c r="S58" s="34"/>
      <c r="T58" s="34"/>
      <c r="U58" s="34"/>
      <c r="V58" s="34"/>
      <c r="W58" s="34"/>
      <c r="X58" s="34"/>
      <c r="Y58" s="34"/>
      <c r="Z58" s="34"/>
      <c r="AA58" s="34"/>
      <c r="AB58" s="34"/>
      <c r="AC58" s="34"/>
      <c r="AD58" s="34"/>
      <c r="AE58" s="34"/>
    </row>
    <row r="59" spans="1:31" s="2" customFormat="1" ht="6.95" customHeight="1">
      <c r="A59" s="34"/>
      <c r="B59" s="35"/>
      <c r="C59" s="36"/>
      <c r="D59" s="36"/>
      <c r="E59" s="36"/>
      <c r="F59" s="36"/>
      <c r="G59" s="36"/>
      <c r="H59" s="36"/>
      <c r="I59" s="36"/>
      <c r="J59" s="36"/>
      <c r="K59" s="36"/>
      <c r="L59" s="114"/>
      <c r="S59" s="34"/>
      <c r="T59" s="34"/>
      <c r="U59" s="34"/>
      <c r="V59" s="34"/>
      <c r="W59" s="34"/>
      <c r="X59" s="34"/>
      <c r="Y59" s="34"/>
      <c r="Z59" s="34"/>
      <c r="AA59" s="34"/>
      <c r="AB59" s="34"/>
      <c r="AC59" s="34"/>
      <c r="AD59" s="34"/>
      <c r="AE59" s="34"/>
    </row>
    <row r="60" spans="1:31" s="2" customFormat="1" ht="12" customHeight="1">
      <c r="A60" s="34"/>
      <c r="B60" s="35"/>
      <c r="C60" s="29" t="s">
        <v>21</v>
      </c>
      <c r="D60" s="36"/>
      <c r="E60" s="36"/>
      <c r="F60" s="27" t="str">
        <f>F16</f>
        <v xml:space="preserve"> </v>
      </c>
      <c r="G60" s="36"/>
      <c r="H60" s="36"/>
      <c r="I60" s="29" t="s">
        <v>23</v>
      </c>
      <c r="J60" s="59" t="str">
        <f>IF(J16="","",J16)</f>
        <v>1. 9. 2020</v>
      </c>
      <c r="K60" s="36"/>
      <c r="L60" s="114"/>
      <c r="S60" s="34"/>
      <c r="T60" s="34"/>
      <c r="U60" s="34"/>
      <c r="V60" s="34"/>
      <c r="W60" s="34"/>
      <c r="X60" s="34"/>
      <c r="Y60" s="34"/>
      <c r="Z60" s="34"/>
      <c r="AA60" s="34"/>
      <c r="AB60" s="34"/>
      <c r="AC60" s="34"/>
      <c r="AD60" s="34"/>
      <c r="AE60" s="34"/>
    </row>
    <row r="61" spans="1:31" s="2" customFormat="1" ht="6.95" customHeight="1">
      <c r="A61" s="34"/>
      <c r="B61" s="35"/>
      <c r="C61" s="36"/>
      <c r="D61" s="36"/>
      <c r="E61" s="36"/>
      <c r="F61" s="36"/>
      <c r="G61" s="36"/>
      <c r="H61" s="36"/>
      <c r="I61" s="36"/>
      <c r="J61" s="36"/>
      <c r="K61" s="36"/>
      <c r="L61" s="114"/>
      <c r="S61" s="34"/>
      <c r="T61" s="34"/>
      <c r="U61" s="34"/>
      <c r="V61" s="34"/>
      <c r="W61" s="34"/>
      <c r="X61" s="34"/>
      <c r="Y61" s="34"/>
      <c r="Z61" s="34"/>
      <c r="AA61" s="34"/>
      <c r="AB61" s="34"/>
      <c r="AC61" s="34"/>
      <c r="AD61" s="34"/>
      <c r="AE61" s="34"/>
    </row>
    <row r="62" spans="1:31" s="2" customFormat="1" ht="15.2" customHeight="1">
      <c r="A62" s="34"/>
      <c r="B62" s="35"/>
      <c r="C62" s="29" t="s">
        <v>25</v>
      </c>
      <c r="D62" s="36"/>
      <c r="E62" s="36"/>
      <c r="F62" s="27" t="str">
        <f>E19</f>
        <v>Jihomoravský kraj</v>
      </c>
      <c r="G62" s="36"/>
      <c r="H62" s="36"/>
      <c r="I62" s="29" t="s">
        <v>32</v>
      </c>
      <c r="J62" s="32" t="str">
        <f>E25</f>
        <v>LAPLAN s.r.o.</v>
      </c>
      <c r="K62" s="36"/>
      <c r="L62" s="114"/>
      <c r="S62" s="34"/>
      <c r="T62" s="34"/>
      <c r="U62" s="34"/>
      <c r="V62" s="34"/>
      <c r="W62" s="34"/>
      <c r="X62" s="34"/>
      <c r="Y62" s="34"/>
      <c r="Z62" s="34"/>
      <c r="AA62" s="34"/>
      <c r="AB62" s="34"/>
      <c r="AC62" s="34"/>
      <c r="AD62" s="34"/>
      <c r="AE62" s="34"/>
    </row>
    <row r="63" spans="1:31" s="2" customFormat="1" ht="25.7" customHeight="1">
      <c r="A63" s="34"/>
      <c r="B63" s="35"/>
      <c r="C63" s="29" t="s">
        <v>30</v>
      </c>
      <c r="D63" s="36"/>
      <c r="E63" s="36"/>
      <c r="F63" s="27" t="str">
        <f>IF(E22="","",E22)</f>
        <v>Vyplň údaj</v>
      </c>
      <c r="G63" s="36"/>
      <c r="H63" s="36"/>
      <c r="I63" s="29" t="s">
        <v>37</v>
      </c>
      <c r="J63" s="32" t="str">
        <f>E28</f>
        <v>STAGA stavební agentura s.r.o.</v>
      </c>
      <c r="K63" s="36"/>
      <c r="L63" s="114"/>
      <c r="S63" s="34"/>
      <c r="T63" s="34"/>
      <c r="U63" s="34"/>
      <c r="V63" s="34"/>
      <c r="W63" s="34"/>
      <c r="X63" s="34"/>
      <c r="Y63" s="34"/>
      <c r="Z63" s="34"/>
      <c r="AA63" s="34"/>
      <c r="AB63" s="34"/>
      <c r="AC63" s="34"/>
      <c r="AD63" s="34"/>
      <c r="AE63" s="34"/>
    </row>
    <row r="64" spans="1:31" s="2" customFormat="1" ht="10.35" customHeight="1">
      <c r="A64" s="34"/>
      <c r="B64" s="35"/>
      <c r="C64" s="36"/>
      <c r="D64" s="36"/>
      <c r="E64" s="36"/>
      <c r="F64" s="36"/>
      <c r="G64" s="36"/>
      <c r="H64" s="36"/>
      <c r="I64" s="36"/>
      <c r="J64" s="36"/>
      <c r="K64" s="36"/>
      <c r="L64" s="114"/>
      <c r="S64" s="34"/>
      <c r="T64" s="34"/>
      <c r="U64" s="34"/>
      <c r="V64" s="34"/>
      <c r="W64" s="34"/>
      <c r="X64" s="34"/>
      <c r="Y64" s="34"/>
      <c r="Z64" s="34"/>
      <c r="AA64" s="34"/>
      <c r="AB64" s="34"/>
      <c r="AC64" s="34"/>
      <c r="AD64" s="34"/>
      <c r="AE64" s="34"/>
    </row>
    <row r="65" spans="1:47" s="2" customFormat="1" ht="29.25" customHeight="1">
      <c r="A65" s="34"/>
      <c r="B65" s="35"/>
      <c r="C65" s="136" t="s">
        <v>110</v>
      </c>
      <c r="D65" s="137"/>
      <c r="E65" s="137"/>
      <c r="F65" s="137"/>
      <c r="G65" s="137"/>
      <c r="H65" s="137"/>
      <c r="I65" s="137"/>
      <c r="J65" s="138" t="s">
        <v>111</v>
      </c>
      <c r="K65" s="137"/>
      <c r="L65" s="114"/>
      <c r="S65" s="34"/>
      <c r="T65" s="34"/>
      <c r="U65" s="34"/>
      <c r="V65" s="34"/>
      <c r="W65" s="34"/>
      <c r="X65" s="34"/>
      <c r="Y65" s="34"/>
      <c r="Z65" s="34"/>
      <c r="AA65" s="34"/>
      <c r="AB65" s="34"/>
      <c r="AC65" s="34"/>
      <c r="AD65" s="34"/>
      <c r="AE65" s="34"/>
    </row>
    <row r="66" spans="1:47" s="2" customFormat="1" ht="10.35" customHeight="1">
      <c r="A66" s="34"/>
      <c r="B66" s="35"/>
      <c r="C66" s="36"/>
      <c r="D66" s="36"/>
      <c r="E66" s="36"/>
      <c r="F66" s="36"/>
      <c r="G66" s="36"/>
      <c r="H66" s="36"/>
      <c r="I66" s="36"/>
      <c r="J66" s="36"/>
      <c r="K66" s="36"/>
      <c r="L66" s="114"/>
      <c r="S66" s="34"/>
      <c r="T66" s="34"/>
      <c r="U66" s="34"/>
      <c r="V66" s="34"/>
      <c r="W66" s="34"/>
      <c r="X66" s="34"/>
      <c r="Y66" s="34"/>
      <c r="Z66" s="34"/>
      <c r="AA66" s="34"/>
      <c r="AB66" s="34"/>
      <c r="AC66" s="34"/>
      <c r="AD66" s="34"/>
      <c r="AE66" s="34"/>
    </row>
    <row r="67" spans="1:47" s="2" customFormat="1" ht="22.7" customHeight="1">
      <c r="A67" s="34"/>
      <c r="B67" s="35"/>
      <c r="C67" s="139" t="s">
        <v>75</v>
      </c>
      <c r="D67" s="36"/>
      <c r="E67" s="36"/>
      <c r="F67" s="36"/>
      <c r="G67" s="36"/>
      <c r="H67" s="36"/>
      <c r="I67" s="36"/>
      <c r="J67" s="77">
        <f>J98</f>
        <v>0</v>
      </c>
      <c r="K67" s="36"/>
      <c r="L67" s="114"/>
      <c r="S67" s="34"/>
      <c r="T67" s="34"/>
      <c r="U67" s="34"/>
      <c r="V67" s="34"/>
      <c r="W67" s="34"/>
      <c r="X67" s="34"/>
      <c r="Y67" s="34"/>
      <c r="Z67" s="34"/>
      <c r="AA67" s="34"/>
      <c r="AB67" s="34"/>
      <c r="AC67" s="34"/>
      <c r="AD67" s="34"/>
      <c r="AE67" s="34"/>
      <c r="AU67" s="17" t="s">
        <v>112</v>
      </c>
    </row>
    <row r="68" spans="1:47" s="9" customFormat="1" ht="24.95" customHeight="1">
      <c r="B68" s="140"/>
      <c r="C68" s="141"/>
      <c r="D68" s="142" t="s">
        <v>113</v>
      </c>
      <c r="E68" s="143"/>
      <c r="F68" s="143"/>
      <c r="G68" s="143"/>
      <c r="H68" s="143"/>
      <c r="I68" s="143"/>
      <c r="J68" s="144">
        <f>J99</f>
        <v>0</v>
      </c>
      <c r="K68" s="141"/>
      <c r="L68" s="145"/>
    </row>
    <row r="69" spans="1:47" s="9" customFormat="1" ht="24.95" customHeight="1">
      <c r="B69" s="140"/>
      <c r="C69" s="141"/>
      <c r="D69" s="142" t="s">
        <v>114</v>
      </c>
      <c r="E69" s="143"/>
      <c r="F69" s="143"/>
      <c r="G69" s="143"/>
      <c r="H69" s="143"/>
      <c r="I69" s="143"/>
      <c r="J69" s="144">
        <f>J103</f>
        <v>0</v>
      </c>
      <c r="K69" s="141"/>
      <c r="L69" s="145"/>
    </row>
    <row r="70" spans="1:47" s="9" customFormat="1" ht="24.95" customHeight="1">
      <c r="B70" s="140"/>
      <c r="C70" s="141"/>
      <c r="D70" s="142" t="s">
        <v>115</v>
      </c>
      <c r="E70" s="143"/>
      <c r="F70" s="143"/>
      <c r="G70" s="143"/>
      <c r="H70" s="143"/>
      <c r="I70" s="143"/>
      <c r="J70" s="144">
        <f>J131</f>
        <v>0</v>
      </c>
      <c r="K70" s="141"/>
      <c r="L70" s="145"/>
    </row>
    <row r="71" spans="1:47" s="9" customFormat="1" ht="24.95" customHeight="1">
      <c r="B71" s="140"/>
      <c r="C71" s="141"/>
      <c r="D71" s="142" t="s">
        <v>116</v>
      </c>
      <c r="E71" s="143"/>
      <c r="F71" s="143"/>
      <c r="G71" s="143"/>
      <c r="H71" s="143"/>
      <c r="I71" s="143"/>
      <c r="J71" s="144">
        <f>J149</f>
        <v>0</v>
      </c>
      <c r="K71" s="141"/>
      <c r="L71" s="145"/>
    </row>
    <row r="72" spans="1:47" s="9" customFormat="1" ht="24.95" customHeight="1">
      <c r="B72" s="140"/>
      <c r="C72" s="141"/>
      <c r="D72" s="142" t="s">
        <v>117</v>
      </c>
      <c r="E72" s="143"/>
      <c r="F72" s="143"/>
      <c r="G72" s="143"/>
      <c r="H72" s="143"/>
      <c r="I72" s="143"/>
      <c r="J72" s="144">
        <f>J159</f>
        <v>0</v>
      </c>
      <c r="K72" s="141"/>
      <c r="L72" s="145"/>
    </row>
    <row r="73" spans="1:47" s="9" customFormat="1" ht="24.95" customHeight="1">
      <c r="B73" s="140"/>
      <c r="C73" s="141"/>
      <c r="D73" s="142" t="s">
        <v>118</v>
      </c>
      <c r="E73" s="143"/>
      <c r="F73" s="143"/>
      <c r="G73" s="143"/>
      <c r="H73" s="143"/>
      <c r="I73" s="143"/>
      <c r="J73" s="144">
        <f>J213</f>
        <v>0</v>
      </c>
      <c r="K73" s="141"/>
      <c r="L73" s="145"/>
    </row>
    <row r="74" spans="1:47" s="9" customFormat="1" ht="24.95" customHeight="1">
      <c r="B74" s="140"/>
      <c r="C74" s="141"/>
      <c r="D74" s="142" t="s">
        <v>119</v>
      </c>
      <c r="E74" s="143"/>
      <c r="F74" s="143"/>
      <c r="G74" s="143"/>
      <c r="H74" s="143"/>
      <c r="I74" s="143"/>
      <c r="J74" s="144">
        <f>J220</f>
        <v>0</v>
      </c>
      <c r="K74" s="141"/>
      <c r="L74" s="145"/>
    </row>
    <row r="75" spans="1:47" s="2" customFormat="1" ht="21.75" customHeight="1">
      <c r="A75" s="34"/>
      <c r="B75" s="35"/>
      <c r="C75" s="36"/>
      <c r="D75" s="36"/>
      <c r="E75" s="36"/>
      <c r="F75" s="36"/>
      <c r="G75" s="36"/>
      <c r="H75" s="36"/>
      <c r="I75" s="36"/>
      <c r="J75" s="36"/>
      <c r="K75" s="36"/>
      <c r="L75" s="114"/>
      <c r="S75" s="34"/>
      <c r="T75" s="34"/>
      <c r="U75" s="34"/>
      <c r="V75" s="34"/>
      <c r="W75" s="34"/>
      <c r="X75" s="34"/>
      <c r="Y75" s="34"/>
      <c r="Z75" s="34"/>
      <c r="AA75" s="34"/>
      <c r="AB75" s="34"/>
      <c r="AC75" s="34"/>
      <c r="AD75" s="34"/>
      <c r="AE75" s="34"/>
    </row>
    <row r="76" spans="1:47" s="2" customFormat="1" ht="6.95" customHeight="1">
      <c r="A76" s="34"/>
      <c r="B76" s="47"/>
      <c r="C76" s="48"/>
      <c r="D76" s="48"/>
      <c r="E76" s="48"/>
      <c r="F76" s="48"/>
      <c r="G76" s="48"/>
      <c r="H76" s="48"/>
      <c r="I76" s="48"/>
      <c r="J76" s="48"/>
      <c r="K76" s="48"/>
      <c r="L76" s="114"/>
      <c r="S76" s="34"/>
      <c r="T76" s="34"/>
      <c r="U76" s="34"/>
      <c r="V76" s="34"/>
      <c r="W76" s="34"/>
      <c r="X76" s="34"/>
      <c r="Y76" s="34"/>
      <c r="Z76" s="34"/>
      <c r="AA76" s="34"/>
      <c r="AB76" s="34"/>
      <c r="AC76" s="34"/>
      <c r="AD76" s="34"/>
      <c r="AE76" s="34"/>
    </row>
    <row r="80" spans="1:47" s="2" customFormat="1" ht="6.95" customHeight="1">
      <c r="A80" s="34"/>
      <c r="B80" s="49"/>
      <c r="C80" s="50"/>
      <c r="D80" s="50"/>
      <c r="E80" s="50"/>
      <c r="F80" s="50"/>
      <c r="G80" s="50"/>
      <c r="H80" s="50"/>
      <c r="I80" s="50"/>
      <c r="J80" s="50"/>
      <c r="K80" s="50"/>
      <c r="L80" s="114"/>
      <c r="S80" s="34"/>
      <c r="T80" s="34"/>
      <c r="U80" s="34"/>
      <c r="V80" s="34"/>
      <c r="W80" s="34"/>
      <c r="X80" s="34"/>
      <c r="Y80" s="34"/>
      <c r="Z80" s="34"/>
      <c r="AA80" s="34"/>
      <c r="AB80" s="34"/>
      <c r="AC80" s="34"/>
      <c r="AD80" s="34"/>
      <c r="AE80" s="34"/>
    </row>
    <row r="81" spans="1:31" s="2" customFormat="1" ht="24.95" customHeight="1">
      <c r="A81" s="34"/>
      <c r="B81" s="35"/>
      <c r="C81" s="23" t="s">
        <v>120</v>
      </c>
      <c r="D81" s="36"/>
      <c r="E81" s="36"/>
      <c r="F81" s="36"/>
      <c r="G81" s="36"/>
      <c r="H81" s="36"/>
      <c r="I81" s="36"/>
      <c r="J81" s="36"/>
      <c r="K81" s="36"/>
      <c r="L81" s="114"/>
      <c r="S81" s="34"/>
      <c r="T81" s="34"/>
      <c r="U81" s="34"/>
      <c r="V81" s="34"/>
      <c r="W81" s="34"/>
      <c r="X81" s="34"/>
      <c r="Y81" s="34"/>
      <c r="Z81" s="34"/>
      <c r="AA81" s="34"/>
      <c r="AB81" s="34"/>
      <c r="AC81" s="34"/>
      <c r="AD81" s="34"/>
      <c r="AE81" s="34"/>
    </row>
    <row r="82" spans="1:31" s="2" customFormat="1" ht="6.95" customHeight="1">
      <c r="A82" s="34"/>
      <c r="B82" s="35"/>
      <c r="C82" s="36"/>
      <c r="D82" s="36"/>
      <c r="E82" s="36"/>
      <c r="F82" s="36"/>
      <c r="G82" s="36"/>
      <c r="H82" s="36"/>
      <c r="I82" s="36"/>
      <c r="J82" s="36"/>
      <c r="K82" s="36"/>
      <c r="L82" s="114"/>
      <c r="S82" s="34"/>
      <c r="T82" s="34"/>
      <c r="U82" s="34"/>
      <c r="V82" s="34"/>
      <c r="W82" s="34"/>
      <c r="X82" s="34"/>
      <c r="Y82" s="34"/>
      <c r="Z82" s="34"/>
      <c r="AA82" s="34"/>
      <c r="AB82" s="34"/>
      <c r="AC82" s="34"/>
      <c r="AD82" s="34"/>
      <c r="AE82" s="34"/>
    </row>
    <row r="83" spans="1:31" s="2" customFormat="1" ht="12" customHeight="1">
      <c r="A83" s="34"/>
      <c r="B83" s="35"/>
      <c r="C83" s="29" t="s">
        <v>16</v>
      </c>
      <c r="D83" s="36"/>
      <c r="E83" s="36"/>
      <c r="F83" s="36"/>
      <c r="G83" s="36"/>
      <c r="H83" s="36"/>
      <c r="I83" s="36"/>
      <c r="J83" s="36"/>
      <c r="K83" s="36"/>
      <c r="L83" s="114"/>
      <c r="S83" s="34"/>
      <c r="T83" s="34"/>
      <c r="U83" s="34"/>
      <c r="V83" s="34"/>
      <c r="W83" s="34"/>
      <c r="X83" s="34"/>
      <c r="Y83" s="34"/>
      <c r="Z83" s="34"/>
      <c r="AA83" s="34"/>
      <c r="AB83" s="34"/>
      <c r="AC83" s="34"/>
      <c r="AD83" s="34"/>
      <c r="AE83" s="34"/>
    </row>
    <row r="84" spans="1:31" s="2" customFormat="1" ht="16.5" customHeight="1">
      <c r="A84" s="34"/>
      <c r="B84" s="35"/>
      <c r="C84" s="36"/>
      <c r="D84" s="36"/>
      <c r="E84" s="362" t="str">
        <f>E7</f>
        <v>Rekonstrukce budovy Kounicova 684/16, Brno</v>
      </c>
      <c r="F84" s="363"/>
      <c r="G84" s="363"/>
      <c r="H84" s="363"/>
      <c r="I84" s="36"/>
      <c r="J84" s="36"/>
      <c r="K84" s="36"/>
      <c r="L84" s="114"/>
      <c r="S84" s="34"/>
      <c r="T84" s="34"/>
      <c r="U84" s="34"/>
      <c r="V84" s="34"/>
      <c r="W84" s="34"/>
      <c r="X84" s="34"/>
      <c r="Y84" s="34"/>
      <c r="Z84" s="34"/>
      <c r="AA84" s="34"/>
      <c r="AB84" s="34"/>
      <c r="AC84" s="34"/>
      <c r="AD84" s="34"/>
      <c r="AE84" s="34"/>
    </row>
    <row r="85" spans="1:31" s="1" customFormat="1" ht="12" customHeight="1">
      <c r="B85" s="21"/>
      <c r="C85" s="29" t="s">
        <v>103</v>
      </c>
      <c r="D85" s="22"/>
      <c r="E85" s="22"/>
      <c r="F85" s="22"/>
      <c r="G85" s="22"/>
      <c r="H85" s="22"/>
      <c r="I85" s="22"/>
      <c r="J85" s="22"/>
      <c r="K85" s="22"/>
      <c r="L85" s="20"/>
    </row>
    <row r="86" spans="1:31" s="1" customFormat="1" ht="16.5" customHeight="1">
      <c r="B86" s="21"/>
      <c r="C86" s="22"/>
      <c r="D86" s="22"/>
      <c r="E86" s="362" t="s">
        <v>104</v>
      </c>
      <c r="F86" s="329"/>
      <c r="G86" s="329"/>
      <c r="H86" s="329"/>
      <c r="I86" s="22"/>
      <c r="J86" s="22"/>
      <c r="K86" s="22"/>
      <c r="L86" s="20"/>
    </row>
    <row r="87" spans="1:31" s="1" customFormat="1" ht="12" customHeight="1">
      <c r="B87" s="21"/>
      <c r="C87" s="29" t="s">
        <v>105</v>
      </c>
      <c r="D87" s="22"/>
      <c r="E87" s="22"/>
      <c r="F87" s="22"/>
      <c r="G87" s="22"/>
      <c r="H87" s="22"/>
      <c r="I87" s="22"/>
      <c r="J87" s="22"/>
      <c r="K87" s="22"/>
      <c r="L87" s="20"/>
    </row>
    <row r="88" spans="1:31" s="2" customFormat="1" ht="16.5" customHeight="1">
      <c r="A88" s="34"/>
      <c r="B88" s="35"/>
      <c r="C88" s="36"/>
      <c r="D88" s="36"/>
      <c r="E88" s="364" t="s">
        <v>106</v>
      </c>
      <c r="F88" s="365"/>
      <c r="G88" s="365"/>
      <c r="H88" s="365"/>
      <c r="I88" s="36"/>
      <c r="J88" s="36"/>
      <c r="K88" s="36"/>
      <c r="L88" s="114"/>
      <c r="S88" s="34"/>
      <c r="T88" s="34"/>
      <c r="U88" s="34"/>
      <c r="V88" s="34"/>
      <c r="W88" s="34"/>
      <c r="X88" s="34"/>
      <c r="Y88" s="34"/>
      <c r="Z88" s="34"/>
      <c r="AA88" s="34"/>
      <c r="AB88" s="34"/>
      <c r="AC88" s="34"/>
      <c r="AD88" s="34"/>
      <c r="AE88" s="34"/>
    </row>
    <row r="89" spans="1:31" s="2" customFormat="1" ht="12" customHeight="1">
      <c r="A89" s="34"/>
      <c r="B89" s="35"/>
      <c r="C89" s="29" t="s">
        <v>107</v>
      </c>
      <c r="D89" s="36"/>
      <c r="E89" s="36"/>
      <c r="F89" s="36"/>
      <c r="G89" s="36"/>
      <c r="H89" s="36"/>
      <c r="I89" s="36"/>
      <c r="J89" s="36"/>
      <c r="K89" s="36"/>
      <c r="L89" s="114"/>
      <c r="S89" s="34"/>
      <c r="T89" s="34"/>
      <c r="U89" s="34"/>
      <c r="V89" s="34"/>
      <c r="W89" s="34"/>
      <c r="X89" s="34"/>
      <c r="Y89" s="34"/>
      <c r="Z89" s="34"/>
      <c r="AA89" s="34"/>
      <c r="AB89" s="34"/>
      <c r="AC89" s="34"/>
      <c r="AD89" s="34"/>
      <c r="AE89" s="34"/>
    </row>
    <row r="90" spans="1:31" s="2" customFormat="1" ht="16.5" customHeight="1">
      <c r="A90" s="34"/>
      <c r="B90" s="35"/>
      <c r="C90" s="36"/>
      <c r="D90" s="36"/>
      <c r="E90" s="351" t="str">
        <f>E13</f>
        <v>SO.02.D.1.4.3 - Vytápění</v>
      </c>
      <c r="F90" s="365"/>
      <c r="G90" s="365"/>
      <c r="H90" s="365"/>
      <c r="I90" s="36"/>
      <c r="J90" s="36"/>
      <c r="K90" s="36"/>
      <c r="L90" s="114"/>
      <c r="S90" s="34"/>
      <c r="T90" s="34"/>
      <c r="U90" s="34"/>
      <c r="V90" s="34"/>
      <c r="W90" s="34"/>
      <c r="X90" s="34"/>
      <c r="Y90" s="34"/>
      <c r="Z90" s="34"/>
      <c r="AA90" s="34"/>
      <c r="AB90" s="34"/>
      <c r="AC90" s="34"/>
      <c r="AD90" s="34"/>
      <c r="AE90" s="34"/>
    </row>
    <row r="91" spans="1:31" s="2" customFormat="1" ht="6.95" customHeight="1">
      <c r="A91" s="34"/>
      <c r="B91" s="35"/>
      <c r="C91" s="36"/>
      <c r="D91" s="36"/>
      <c r="E91" s="36"/>
      <c r="F91" s="36"/>
      <c r="G91" s="36"/>
      <c r="H91" s="36"/>
      <c r="I91" s="36"/>
      <c r="J91" s="36"/>
      <c r="K91" s="36"/>
      <c r="L91" s="114"/>
      <c r="S91" s="34"/>
      <c r="T91" s="34"/>
      <c r="U91" s="34"/>
      <c r="V91" s="34"/>
      <c r="W91" s="34"/>
      <c r="X91" s="34"/>
      <c r="Y91" s="34"/>
      <c r="Z91" s="34"/>
      <c r="AA91" s="34"/>
      <c r="AB91" s="34"/>
      <c r="AC91" s="34"/>
      <c r="AD91" s="34"/>
      <c r="AE91" s="34"/>
    </row>
    <row r="92" spans="1:31" s="2" customFormat="1" ht="12" customHeight="1">
      <c r="A92" s="34"/>
      <c r="B92" s="35"/>
      <c r="C92" s="29" t="s">
        <v>21</v>
      </c>
      <c r="D92" s="36"/>
      <c r="E92" s="36"/>
      <c r="F92" s="27" t="str">
        <f>F16</f>
        <v xml:space="preserve"> </v>
      </c>
      <c r="G92" s="36"/>
      <c r="H92" s="36"/>
      <c r="I92" s="29" t="s">
        <v>23</v>
      </c>
      <c r="J92" s="59" t="str">
        <f>IF(J16="","",J16)</f>
        <v>1. 9. 2020</v>
      </c>
      <c r="K92" s="36"/>
      <c r="L92" s="114"/>
      <c r="S92" s="34"/>
      <c r="T92" s="34"/>
      <c r="U92" s="34"/>
      <c r="V92" s="34"/>
      <c r="W92" s="34"/>
      <c r="X92" s="34"/>
      <c r="Y92" s="34"/>
      <c r="Z92" s="34"/>
      <c r="AA92" s="34"/>
      <c r="AB92" s="34"/>
      <c r="AC92" s="34"/>
      <c r="AD92" s="34"/>
      <c r="AE92" s="34"/>
    </row>
    <row r="93" spans="1:31" s="2" customFormat="1" ht="6.95" customHeight="1">
      <c r="A93" s="34"/>
      <c r="B93" s="35"/>
      <c r="C93" s="36"/>
      <c r="D93" s="36"/>
      <c r="E93" s="36"/>
      <c r="F93" s="36"/>
      <c r="G93" s="36"/>
      <c r="H93" s="36"/>
      <c r="I93" s="36"/>
      <c r="J93" s="36"/>
      <c r="K93" s="36"/>
      <c r="L93" s="114"/>
      <c r="S93" s="34"/>
      <c r="T93" s="34"/>
      <c r="U93" s="34"/>
      <c r="V93" s="34"/>
      <c r="W93" s="34"/>
      <c r="X93" s="34"/>
      <c r="Y93" s="34"/>
      <c r="Z93" s="34"/>
      <c r="AA93" s="34"/>
      <c r="AB93" s="34"/>
      <c r="AC93" s="34"/>
      <c r="AD93" s="34"/>
      <c r="AE93" s="34"/>
    </row>
    <row r="94" spans="1:31" s="2" customFormat="1" ht="15.2" customHeight="1">
      <c r="A94" s="34"/>
      <c r="B94" s="35"/>
      <c r="C94" s="29" t="s">
        <v>25</v>
      </c>
      <c r="D94" s="36"/>
      <c r="E94" s="36"/>
      <c r="F94" s="27" t="str">
        <f>E19</f>
        <v>Jihomoravský kraj</v>
      </c>
      <c r="G94" s="36"/>
      <c r="H94" s="36"/>
      <c r="I94" s="29" t="s">
        <v>32</v>
      </c>
      <c r="J94" s="32" t="str">
        <f>E25</f>
        <v>LAPLAN s.r.o.</v>
      </c>
      <c r="K94" s="36"/>
      <c r="L94" s="114"/>
      <c r="S94" s="34"/>
      <c r="T94" s="34"/>
      <c r="U94" s="34"/>
      <c r="V94" s="34"/>
      <c r="W94" s="34"/>
      <c r="X94" s="34"/>
      <c r="Y94" s="34"/>
      <c r="Z94" s="34"/>
      <c r="AA94" s="34"/>
      <c r="AB94" s="34"/>
      <c r="AC94" s="34"/>
      <c r="AD94" s="34"/>
      <c r="AE94" s="34"/>
    </row>
    <row r="95" spans="1:31" s="2" customFormat="1" ht="25.7" customHeight="1">
      <c r="A95" s="34"/>
      <c r="B95" s="35"/>
      <c r="C95" s="29" t="s">
        <v>30</v>
      </c>
      <c r="D95" s="36"/>
      <c r="E95" s="36"/>
      <c r="F95" s="27" t="str">
        <f>IF(E22="","",E22)</f>
        <v>Vyplň údaj</v>
      </c>
      <c r="G95" s="36"/>
      <c r="H95" s="36"/>
      <c r="I95" s="29" t="s">
        <v>37</v>
      </c>
      <c r="J95" s="32" t="str">
        <f>E28</f>
        <v>STAGA stavební agentura s.r.o.</v>
      </c>
      <c r="K95" s="36"/>
      <c r="L95" s="114"/>
      <c r="S95" s="34"/>
      <c r="T95" s="34"/>
      <c r="U95" s="34"/>
      <c r="V95" s="34"/>
      <c r="W95" s="34"/>
      <c r="X95" s="34"/>
      <c r="Y95" s="34"/>
      <c r="Z95" s="34"/>
      <c r="AA95" s="34"/>
      <c r="AB95" s="34"/>
      <c r="AC95" s="34"/>
      <c r="AD95" s="34"/>
      <c r="AE95" s="34"/>
    </row>
    <row r="96" spans="1:31" s="2" customFormat="1" ht="10.35" customHeight="1">
      <c r="A96" s="34"/>
      <c r="B96" s="35"/>
      <c r="C96" s="36"/>
      <c r="D96" s="36"/>
      <c r="E96" s="36"/>
      <c r="F96" s="36"/>
      <c r="G96" s="36"/>
      <c r="H96" s="36"/>
      <c r="I96" s="36"/>
      <c r="J96" s="36"/>
      <c r="K96" s="36"/>
      <c r="L96" s="114"/>
      <c r="S96" s="34"/>
      <c r="T96" s="34"/>
      <c r="U96" s="34"/>
      <c r="V96" s="34"/>
      <c r="W96" s="34"/>
      <c r="X96" s="34"/>
      <c r="Y96" s="34"/>
      <c r="Z96" s="34"/>
      <c r="AA96" s="34"/>
      <c r="AB96" s="34"/>
      <c r="AC96" s="34"/>
      <c r="AD96" s="34"/>
      <c r="AE96" s="34"/>
    </row>
    <row r="97" spans="1:65" s="10" customFormat="1" ht="29.25" customHeight="1">
      <c r="A97" s="146"/>
      <c r="B97" s="147"/>
      <c r="C97" s="148" t="s">
        <v>121</v>
      </c>
      <c r="D97" s="149" t="s">
        <v>62</v>
      </c>
      <c r="E97" s="149" t="s">
        <v>58</v>
      </c>
      <c r="F97" s="149" t="s">
        <v>59</v>
      </c>
      <c r="G97" s="149" t="s">
        <v>122</v>
      </c>
      <c r="H97" s="149" t="s">
        <v>123</v>
      </c>
      <c r="I97" s="149" t="s">
        <v>124</v>
      </c>
      <c r="J97" s="149" t="s">
        <v>111</v>
      </c>
      <c r="K97" s="150" t="s">
        <v>125</v>
      </c>
      <c r="L97" s="151"/>
      <c r="M97" s="68" t="s">
        <v>19</v>
      </c>
      <c r="N97" s="69" t="s">
        <v>47</v>
      </c>
      <c r="O97" s="69" t="s">
        <v>126</v>
      </c>
      <c r="P97" s="69" t="s">
        <v>127</v>
      </c>
      <c r="Q97" s="69" t="s">
        <v>128</v>
      </c>
      <c r="R97" s="69" t="s">
        <v>129</v>
      </c>
      <c r="S97" s="69" t="s">
        <v>130</v>
      </c>
      <c r="T97" s="70" t="s">
        <v>131</v>
      </c>
      <c r="U97" s="146"/>
      <c r="V97" s="146"/>
      <c r="W97" s="146"/>
      <c r="X97" s="146"/>
      <c r="Y97" s="146"/>
      <c r="Z97" s="146"/>
      <c r="AA97" s="146"/>
      <c r="AB97" s="146"/>
      <c r="AC97" s="146"/>
      <c r="AD97" s="146"/>
      <c r="AE97" s="146"/>
    </row>
    <row r="98" spans="1:65" s="2" customFormat="1" ht="22.7" customHeight="1">
      <c r="A98" s="34"/>
      <c r="B98" s="35"/>
      <c r="C98" s="75" t="s">
        <v>132</v>
      </c>
      <c r="D98" s="36"/>
      <c r="E98" s="36"/>
      <c r="F98" s="36"/>
      <c r="G98" s="36"/>
      <c r="H98" s="36"/>
      <c r="I98" s="36"/>
      <c r="J98" s="152">
        <f>BK98</f>
        <v>0</v>
      </c>
      <c r="K98" s="36"/>
      <c r="L98" s="39"/>
      <c r="M98" s="71"/>
      <c r="N98" s="153"/>
      <c r="O98" s="72"/>
      <c r="P98" s="154">
        <f>P99+P103+P131+P149+P159+P213+P220</f>
        <v>0</v>
      </c>
      <c r="Q98" s="72"/>
      <c r="R98" s="154">
        <f>R99+R103+R131+R149+R159+R213+R220</f>
        <v>0</v>
      </c>
      <c r="S98" s="72"/>
      <c r="T98" s="155">
        <f>T99+T103+T131+T149+T159+T213+T220</f>
        <v>0</v>
      </c>
      <c r="U98" s="34"/>
      <c r="V98" s="34"/>
      <c r="W98" s="34"/>
      <c r="X98" s="34"/>
      <c r="Y98" s="34"/>
      <c r="Z98" s="34"/>
      <c r="AA98" s="34"/>
      <c r="AB98" s="34"/>
      <c r="AC98" s="34"/>
      <c r="AD98" s="34"/>
      <c r="AE98" s="34"/>
      <c r="AT98" s="17" t="s">
        <v>76</v>
      </c>
      <c r="AU98" s="17" t="s">
        <v>112</v>
      </c>
      <c r="BK98" s="156">
        <f>BK99+BK103+BK131+BK149+BK159+BK213+BK220</f>
        <v>0</v>
      </c>
    </row>
    <row r="99" spans="1:65" s="11" customFormat="1" ht="25.9" customHeight="1">
      <c r="B99" s="157"/>
      <c r="C99" s="158"/>
      <c r="D99" s="159" t="s">
        <v>76</v>
      </c>
      <c r="E99" s="160" t="s">
        <v>133</v>
      </c>
      <c r="F99" s="160" t="s">
        <v>134</v>
      </c>
      <c r="G99" s="158"/>
      <c r="H99" s="158"/>
      <c r="I99" s="161"/>
      <c r="J99" s="162">
        <f>BK99</f>
        <v>0</v>
      </c>
      <c r="K99" s="158"/>
      <c r="L99" s="163"/>
      <c r="M99" s="164"/>
      <c r="N99" s="165"/>
      <c r="O99" s="165"/>
      <c r="P99" s="166">
        <f>SUM(P100:P102)</f>
        <v>0</v>
      </c>
      <c r="Q99" s="165"/>
      <c r="R99" s="166">
        <f>SUM(R100:R102)</f>
        <v>0</v>
      </c>
      <c r="S99" s="165"/>
      <c r="T99" s="167">
        <f>SUM(T100:T102)</f>
        <v>0</v>
      </c>
      <c r="AR99" s="168" t="s">
        <v>84</v>
      </c>
      <c r="AT99" s="169" t="s">
        <v>76</v>
      </c>
      <c r="AU99" s="169" t="s">
        <v>77</v>
      </c>
      <c r="AY99" s="168" t="s">
        <v>135</v>
      </c>
      <c r="BK99" s="170">
        <f>SUM(BK100:BK102)</f>
        <v>0</v>
      </c>
    </row>
    <row r="100" spans="1:65" s="2" customFormat="1" ht="14.45" customHeight="1">
      <c r="A100" s="34"/>
      <c r="B100" s="35"/>
      <c r="C100" s="171" t="s">
        <v>84</v>
      </c>
      <c r="D100" s="171" t="s">
        <v>136</v>
      </c>
      <c r="E100" s="172" t="s">
        <v>133</v>
      </c>
      <c r="F100" s="173" t="s">
        <v>137</v>
      </c>
      <c r="G100" s="174" t="s">
        <v>138</v>
      </c>
      <c r="H100" s="175">
        <v>1</v>
      </c>
      <c r="I100" s="176"/>
      <c r="J100" s="177">
        <f>ROUND(I100*H100,2)</f>
        <v>0</v>
      </c>
      <c r="K100" s="173" t="s">
        <v>19</v>
      </c>
      <c r="L100" s="39"/>
      <c r="M100" s="178" t="s">
        <v>19</v>
      </c>
      <c r="N100" s="179" t="s">
        <v>48</v>
      </c>
      <c r="O100" s="64"/>
      <c r="P100" s="180">
        <f>O100*H100</f>
        <v>0</v>
      </c>
      <c r="Q100" s="180">
        <v>0</v>
      </c>
      <c r="R100" s="180">
        <f>Q100*H100</f>
        <v>0</v>
      </c>
      <c r="S100" s="180">
        <v>0</v>
      </c>
      <c r="T100" s="181">
        <f>S100*H100</f>
        <v>0</v>
      </c>
      <c r="U100" s="34"/>
      <c r="V100" s="34"/>
      <c r="W100" s="34"/>
      <c r="X100" s="34"/>
      <c r="Y100" s="34"/>
      <c r="Z100" s="34"/>
      <c r="AA100" s="34"/>
      <c r="AB100" s="34"/>
      <c r="AC100" s="34"/>
      <c r="AD100" s="34"/>
      <c r="AE100" s="34"/>
      <c r="AR100" s="182" t="s">
        <v>139</v>
      </c>
      <c r="AT100" s="182" t="s">
        <v>136</v>
      </c>
      <c r="AU100" s="182" t="s">
        <v>84</v>
      </c>
      <c r="AY100" s="17" t="s">
        <v>135</v>
      </c>
      <c r="BE100" s="183">
        <f>IF(N100="základní",J100,0)</f>
        <v>0</v>
      </c>
      <c r="BF100" s="183">
        <f>IF(N100="snížená",J100,0)</f>
        <v>0</v>
      </c>
      <c r="BG100" s="183">
        <f>IF(N100="zákl. přenesená",J100,0)</f>
        <v>0</v>
      </c>
      <c r="BH100" s="183">
        <f>IF(N100="sníž. přenesená",J100,0)</f>
        <v>0</v>
      </c>
      <c r="BI100" s="183">
        <f>IF(N100="nulová",J100,0)</f>
        <v>0</v>
      </c>
      <c r="BJ100" s="17" t="s">
        <v>84</v>
      </c>
      <c r="BK100" s="183">
        <f>ROUND(I100*H100,2)</f>
        <v>0</v>
      </c>
      <c r="BL100" s="17" t="s">
        <v>139</v>
      </c>
      <c r="BM100" s="182" t="s">
        <v>86</v>
      </c>
    </row>
    <row r="101" spans="1:65" s="2" customFormat="1" ht="19.5">
      <c r="A101" s="34"/>
      <c r="B101" s="35"/>
      <c r="C101" s="36"/>
      <c r="D101" s="184" t="s">
        <v>140</v>
      </c>
      <c r="E101" s="36"/>
      <c r="F101" s="185" t="s">
        <v>141</v>
      </c>
      <c r="G101" s="36"/>
      <c r="H101" s="36"/>
      <c r="I101" s="186"/>
      <c r="J101" s="36"/>
      <c r="K101" s="36"/>
      <c r="L101" s="39"/>
      <c r="M101" s="187"/>
      <c r="N101" s="188"/>
      <c r="O101" s="64"/>
      <c r="P101" s="64"/>
      <c r="Q101" s="64"/>
      <c r="R101" s="64"/>
      <c r="S101" s="64"/>
      <c r="T101" s="65"/>
      <c r="U101" s="34"/>
      <c r="V101" s="34"/>
      <c r="W101" s="34"/>
      <c r="X101" s="34"/>
      <c r="Y101" s="34"/>
      <c r="Z101" s="34"/>
      <c r="AA101" s="34"/>
      <c r="AB101" s="34"/>
      <c r="AC101" s="34"/>
      <c r="AD101" s="34"/>
      <c r="AE101" s="34"/>
      <c r="AT101" s="17" t="s">
        <v>140</v>
      </c>
      <c r="AU101" s="17" t="s">
        <v>84</v>
      </c>
    </row>
    <row r="102" spans="1:65" s="2" customFormat="1" ht="14.45" customHeight="1">
      <c r="A102" s="34"/>
      <c r="B102" s="35"/>
      <c r="C102" s="171" t="s">
        <v>86</v>
      </c>
      <c r="D102" s="171" t="s">
        <v>136</v>
      </c>
      <c r="E102" s="172" t="s">
        <v>142</v>
      </c>
      <c r="F102" s="173" t="s">
        <v>143</v>
      </c>
      <c r="G102" s="174" t="s">
        <v>144</v>
      </c>
      <c r="H102" s="175">
        <v>150</v>
      </c>
      <c r="I102" s="176"/>
      <c r="J102" s="177">
        <f>ROUND(I102*H102,2)</f>
        <v>0</v>
      </c>
      <c r="K102" s="173" t="s">
        <v>19</v>
      </c>
      <c r="L102" s="39"/>
      <c r="M102" s="178" t="s">
        <v>19</v>
      </c>
      <c r="N102" s="179" t="s">
        <v>48</v>
      </c>
      <c r="O102" s="64"/>
      <c r="P102" s="180">
        <f>O102*H102</f>
        <v>0</v>
      </c>
      <c r="Q102" s="180">
        <v>0</v>
      </c>
      <c r="R102" s="180">
        <f>Q102*H102</f>
        <v>0</v>
      </c>
      <c r="S102" s="180">
        <v>0</v>
      </c>
      <c r="T102" s="181">
        <f>S102*H102</f>
        <v>0</v>
      </c>
      <c r="U102" s="34"/>
      <c r="V102" s="34"/>
      <c r="W102" s="34"/>
      <c r="X102" s="34"/>
      <c r="Y102" s="34"/>
      <c r="Z102" s="34"/>
      <c r="AA102" s="34"/>
      <c r="AB102" s="34"/>
      <c r="AC102" s="34"/>
      <c r="AD102" s="34"/>
      <c r="AE102" s="34"/>
      <c r="AR102" s="182" t="s">
        <v>139</v>
      </c>
      <c r="AT102" s="182" t="s">
        <v>136</v>
      </c>
      <c r="AU102" s="182" t="s">
        <v>84</v>
      </c>
      <c r="AY102" s="17" t="s">
        <v>135</v>
      </c>
      <c r="BE102" s="183">
        <f>IF(N102="základní",J102,0)</f>
        <v>0</v>
      </c>
      <c r="BF102" s="183">
        <f>IF(N102="snížená",J102,0)</f>
        <v>0</v>
      </c>
      <c r="BG102" s="183">
        <f>IF(N102="zákl. přenesená",J102,0)</f>
        <v>0</v>
      </c>
      <c r="BH102" s="183">
        <f>IF(N102="sníž. přenesená",J102,0)</f>
        <v>0</v>
      </c>
      <c r="BI102" s="183">
        <f>IF(N102="nulová",J102,0)</f>
        <v>0</v>
      </c>
      <c r="BJ102" s="17" t="s">
        <v>84</v>
      </c>
      <c r="BK102" s="183">
        <f>ROUND(I102*H102,2)</f>
        <v>0</v>
      </c>
      <c r="BL102" s="17" t="s">
        <v>139</v>
      </c>
      <c r="BM102" s="182" t="s">
        <v>139</v>
      </c>
    </row>
    <row r="103" spans="1:65" s="11" customFormat="1" ht="25.9" customHeight="1">
      <c r="B103" s="157"/>
      <c r="C103" s="158"/>
      <c r="D103" s="159" t="s">
        <v>76</v>
      </c>
      <c r="E103" s="160" t="s">
        <v>145</v>
      </c>
      <c r="F103" s="160" t="s">
        <v>146</v>
      </c>
      <c r="G103" s="158"/>
      <c r="H103" s="158"/>
      <c r="I103" s="161"/>
      <c r="J103" s="162">
        <f>BK103</f>
        <v>0</v>
      </c>
      <c r="K103" s="158"/>
      <c r="L103" s="163"/>
      <c r="M103" s="164"/>
      <c r="N103" s="165"/>
      <c r="O103" s="165"/>
      <c r="P103" s="166">
        <f>SUM(P104:P130)</f>
        <v>0</v>
      </c>
      <c r="Q103" s="165"/>
      <c r="R103" s="166">
        <f>SUM(R104:R130)</f>
        <v>0</v>
      </c>
      <c r="S103" s="165"/>
      <c r="T103" s="167">
        <f>SUM(T104:T130)</f>
        <v>0</v>
      </c>
      <c r="AR103" s="168" t="s">
        <v>86</v>
      </c>
      <c r="AT103" s="169" t="s">
        <v>76</v>
      </c>
      <c r="AU103" s="169" t="s">
        <v>77</v>
      </c>
      <c r="AY103" s="168" t="s">
        <v>135</v>
      </c>
      <c r="BK103" s="170">
        <f>SUM(BK104:BK130)</f>
        <v>0</v>
      </c>
    </row>
    <row r="104" spans="1:65" s="2" customFormat="1" ht="14.45" customHeight="1">
      <c r="A104" s="34"/>
      <c r="B104" s="35"/>
      <c r="C104" s="171" t="s">
        <v>94</v>
      </c>
      <c r="D104" s="171" t="s">
        <v>136</v>
      </c>
      <c r="E104" s="172" t="s">
        <v>147</v>
      </c>
      <c r="F104" s="173" t="s">
        <v>148</v>
      </c>
      <c r="G104" s="174" t="s">
        <v>149</v>
      </c>
      <c r="H104" s="175">
        <v>0.27</v>
      </c>
      <c r="I104" s="176"/>
      <c r="J104" s="177">
        <f t="shared" ref="J104:J130" si="0">ROUND(I104*H104,2)</f>
        <v>0</v>
      </c>
      <c r="K104" s="173" t="s">
        <v>19</v>
      </c>
      <c r="L104" s="39"/>
      <c r="M104" s="178" t="s">
        <v>19</v>
      </c>
      <c r="N104" s="179" t="s">
        <v>48</v>
      </c>
      <c r="O104" s="64"/>
      <c r="P104" s="180">
        <f t="shared" ref="P104:P130" si="1">O104*H104</f>
        <v>0</v>
      </c>
      <c r="Q104" s="180">
        <v>0</v>
      </c>
      <c r="R104" s="180">
        <f t="shared" ref="R104:R130" si="2">Q104*H104</f>
        <v>0</v>
      </c>
      <c r="S104" s="180">
        <v>0</v>
      </c>
      <c r="T104" s="181">
        <f t="shared" ref="T104:T130" si="3">S104*H104</f>
        <v>0</v>
      </c>
      <c r="U104" s="34"/>
      <c r="V104" s="34"/>
      <c r="W104" s="34"/>
      <c r="X104" s="34"/>
      <c r="Y104" s="34"/>
      <c r="Z104" s="34"/>
      <c r="AA104" s="34"/>
      <c r="AB104" s="34"/>
      <c r="AC104" s="34"/>
      <c r="AD104" s="34"/>
      <c r="AE104" s="34"/>
      <c r="AR104" s="182" t="s">
        <v>150</v>
      </c>
      <c r="AT104" s="182" t="s">
        <v>136</v>
      </c>
      <c r="AU104" s="182" t="s">
        <v>84</v>
      </c>
      <c r="AY104" s="17" t="s">
        <v>135</v>
      </c>
      <c r="BE104" s="183">
        <f t="shared" ref="BE104:BE130" si="4">IF(N104="základní",J104,0)</f>
        <v>0</v>
      </c>
      <c r="BF104" s="183">
        <f t="shared" ref="BF104:BF130" si="5">IF(N104="snížená",J104,0)</f>
        <v>0</v>
      </c>
      <c r="BG104" s="183">
        <f t="shared" ref="BG104:BG130" si="6">IF(N104="zákl. přenesená",J104,0)</f>
        <v>0</v>
      </c>
      <c r="BH104" s="183">
        <f t="shared" ref="BH104:BH130" si="7">IF(N104="sníž. přenesená",J104,0)</f>
        <v>0</v>
      </c>
      <c r="BI104" s="183">
        <f t="shared" ref="BI104:BI130" si="8">IF(N104="nulová",J104,0)</f>
        <v>0</v>
      </c>
      <c r="BJ104" s="17" t="s">
        <v>84</v>
      </c>
      <c r="BK104" s="183">
        <f t="shared" ref="BK104:BK130" si="9">ROUND(I104*H104,2)</f>
        <v>0</v>
      </c>
      <c r="BL104" s="17" t="s">
        <v>150</v>
      </c>
      <c r="BM104" s="182" t="s">
        <v>151</v>
      </c>
    </row>
    <row r="105" spans="1:65" s="2" customFormat="1" ht="14.45" customHeight="1">
      <c r="A105" s="34"/>
      <c r="B105" s="35"/>
      <c r="C105" s="171" t="s">
        <v>139</v>
      </c>
      <c r="D105" s="171" t="s">
        <v>136</v>
      </c>
      <c r="E105" s="172" t="s">
        <v>152</v>
      </c>
      <c r="F105" s="173" t="s">
        <v>153</v>
      </c>
      <c r="G105" s="174" t="s">
        <v>144</v>
      </c>
      <c r="H105" s="175">
        <v>313</v>
      </c>
      <c r="I105" s="176"/>
      <c r="J105" s="177">
        <f t="shared" si="0"/>
        <v>0</v>
      </c>
      <c r="K105" s="173" t="s">
        <v>19</v>
      </c>
      <c r="L105" s="39"/>
      <c r="M105" s="178" t="s">
        <v>19</v>
      </c>
      <c r="N105" s="179" t="s">
        <v>48</v>
      </c>
      <c r="O105" s="64"/>
      <c r="P105" s="180">
        <f t="shared" si="1"/>
        <v>0</v>
      </c>
      <c r="Q105" s="180">
        <v>0</v>
      </c>
      <c r="R105" s="180">
        <f t="shared" si="2"/>
        <v>0</v>
      </c>
      <c r="S105" s="180">
        <v>0</v>
      </c>
      <c r="T105" s="181">
        <f t="shared" si="3"/>
        <v>0</v>
      </c>
      <c r="U105" s="34"/>
      <c r="V105" s="34"/>
      <c r="W105" s="34"/>
      <c r="X105" s="34"/>
      <c r="Y105" s="34"/>
      <c r="Z105" s="34"/>
      <c r="AA105" s="34"/>
      <c r="AB105" s="34"/>
      <c r="AC105" s="34"/>
      <c r="AD105" s="34"/>
      <c r="AE105" s="34"/>
      <c r="AR105" s="182" t="s">
        <v>150</v>
      </c>
      <c r="AT105" s="182" t="s">
        <v>136</v>
      </c>
      <c r="AU105" s="182" t="s">
        <v>84</v>
      </c>
      <c r="AY105" s="17" t="s">
        <v>135</v>
      </c>
      <c r="BE105" s="183">
        <f t="shared" si="4"/>
        <v>0</v>
      </c>
      <c r="BF105" s="183">
        <f t="shared" si="5"/>
        <v>0</v>
      </c>
      <c r="BG105" s="183">
        <f t="shared" si="6"/>
        <v>0</v>
      </c>
      <c r="BH105" s="183">
        <f t="shared" si="7"/>
        <v>0</v>
      </c>
      <c r="BI105" s="183">
        <f t="shared" si="8"/>
        <v>0</v>
      </c>
      <c r="BJ105" s="17" t="s">
        <v>84</v>
      </c>
      <c r="BK105" s="183">
        <f t="shared" si="9"/>
        <v>0</v>
      </c>
      <c r="BL105" s="17" t="s">
        <v>150</v>
      </c>
      <c r="BM105" s="182" t="s">
        <v>154</v>
      </c>
    </row>
    <row r="106" spans="1:65" s="2" customFormat="1" ht="14.45" customHeight="1">
      <c r="A106" s="34"/>
      <c r="B106" s="35"/>
      <c r="C106" s="171" t="s">
        <v>155</v>
      </c>
      <c r="D106" s="171" t="s">
        <v>136</v>
      </c>
      <c r="E106" s="172" t="s">
        <v>156</v>
      </c>
      <c r="F106" s="173" t="s">
        <v>157</v>
      </c>
      <c r="G106" s="174" t="s">
        <v>144</v>
      </c>
      <c r="H106" s="175">
        <v>77</v>
      </c>
      <c r="I106" s="176"/>
      <c r="J106" s="177">
        <f t="shared" si="0"/>
        <v>0</v>
      </c>
      <c r="K106" s="173" t="s">
        <v>19</v>
      </c>
      <c r="L106" s="39"/>
      <c r="M106" s="178" t="s">
        <v>19</v>
      </c>
      <c r="N106" s="179" t="s">
        <v>48</v>
      </c>
      <c r="O106" s="64"/>
      <c r="P106" s="180">
        <f t="shared" si="1"/>
        <v>0</v>
      </c>
      <c r="Q106" s="180">
        <v>0</v>
      </c>
      <c r="R106" s="180">
        <f t="shared" si="2"/>
        <v>0</v>
      </c>
      <c r="S106" s="180">
        <v>0</v>
      </c>
      <c r="T106" s="181">
        <f t="shared" si="3"/>
        <v>0</v>
      </c>
      <c r="U106" s="34"/>
      <c r="V106" s="34"/>
      <c r="W106" s="34"/>
      <c r="X106" s="34"/>
      <c r="Y106" s="34"/>
      <c r="Z106" s="34"/>
      <c r="AA106" s="34"/>
      <c r="AB106" s="34"/>
      <c r="AC106" s="34"/>
      <c r="AD106" s="34"/>
      <c r="AE106" s="34"/>
      <c r="AR106" s="182" t="s">
        <v>150</v>
      </c>
      <c r="AT106" s="182" t="s">
        <v>136</v>
      </c>
      <c r="AU106" s="182" t="s">
        <v>84</v>
      </c>
      <c r="AY106" s="17" t="s">
        <v>135</v>
      </c>
      <c r="BE106" s="183">
        <f t="shared" si="4"/>
        <v>0</v>
      </c>
      <c r="BF106" s="183">
        <f t="shared" si="5"/>
        <v>0</v>
      </c>
      <c r="BG106" s="183">
        <f t="shared" si="6"/>
        <v>0</v>
      </c>
      <c r="BH106" s="183">
        <f t="shared" si="7"/>
        <v>0</v>
      </c>
      <c r="BI106" s="183">
        <f t="shared" si="8"/>
        <v>0</v>
      </c>
      <c r="BJ106" s="17" t="s">
        <v>84</v>
      </c>
      <c r="BK106" s="183">
        <f t="shared" si="9"/>
        <v>0</v>
      </c>
      <c r="BL106" s="17" t="s">
        <v>150</v>
      </c>
      <c r="BM106" s="182" t="s">
        <v>158</v>
      </c>
    </row>
    <row r="107" spans="1:65" s="2" customFormat="1" ht="14.45" customHeight="1">
      <c r="A107" s="34"/>
      <c r="B107" s="35"/>
      <c r="C107" s="171" t="s">
        <v>151</v>
      </c>
      <c r="D107" s="171" t="s">
        <v>136</v>
      </c>
      <c r="E107" s="172" t="s">
        <v>159</v>
      </c>
      <c r="F107" s="173" t="s">
        <v>160</v>
      </c>
      <c r="G107" s="174" t="s">
        <v>144</v>
      </c>
      <c r="H107" s="175">
        <v>80</v>
      </c>
      <c r="I107" s="176"/>
      <c r="J107" s="177">
        <f t="shared" si="0"/>
        <v>0</v>
      </c>
      <c r="K107" s="173" t="s">
        <v>19</v>
      </c>
      <c r="L107" s="39"/>
      <c r="M107" s="178" t="s">
        <v>19</v>
      </c>
      <c r="N107" s="179" t="s">
        <v>48</v>
      </c>
      <c r="O107" s="64"/>
      <c r="P107" s="180">
        <f t="shared" si="1"/>
        <v>0</v>
      </c>
      <c r="Q107" s="180">
        <v>0</v>
      </c>
      <c r="R107" s="180">
        <f t="shared" si="2"/>
        <v>0</v>
      </c>
      <c r="S107" s="180">
        <v>0</v>
      </c>
      <c r="T107" s="181">
        <f t="shared" si="3"/>
        <v>0</v>
      </c>
      <c r="U107" s="34"/>
      <c r="V107" s="34"/>
      <c r="W107" s="34"/>
      <c r="X107" s="34"/>
      <c r="Y107" s="34"/>
      <c r="Z107" s="34"/>
      <c r="AA107" s="34"/>
      <c r="AB107" s="34"/>
      <c r="AC107" s="34"/>
      <c r="AD107" s="34"/>
      <c r="AE107" s="34"/>
      <c r="AR107" s="182" t="s">
        <v>150</v>
      </c>
      <c r="AT107" s="182" t="s">
        <v>136</v>
      </c>
      <c r="AU107" s="182" t="s">
        <v>84</v>
      </c>
      <c r="AY107" s="17" t="s">
        <v>135</v>
      </c>
      <c r="BE107" s="183">
        <f t="shared" si="4"/>
        <v>0</v>
      </c>
      <c r="BF107" s="183">
        <f t="shared" si="5"/>
        <v>0</v>
      </c>
      <c r="BG107" s="183">
        <f t="shared" si="6"/>
        <v>0</v>
      </c>
      <c r="BH107" s="183">
        <f t="shared" si="7"/>
        <v>0</v>
      </c>
      <c r="BI107" s="183">
        <f t="shared" si="8"/>
        <v>0</v>
      </c>
      <c r="BJ107" s="17" t="s">
        <v>84</v>
      </c>
      <c r="BK107" s="183">
        <f t="shared" si="9"/>
        <v>0</v>
      </c>
      <c r="BL107" s="17" t="s">
        <v>150</v>
      </c>
      <c r="BM107" s="182" t="s">
        <v>161</v>
      </c>
    </row>
    <row r="108" spans="1:65" s="2" customFormat="1" ht="14.45" customHeight="1">
      <c r="A108" s="34"/>
      <c r="B108" s="35"/>
      <c r="C108" s="171" t="s">
        <v>162</v>
      </c>
      <c r="D108" s="171" t="s">
        <v>136</v>
      </c>
      <c r="E108" s="172" t="s">
        <v>163</v>
      </c>
      <c r="F108" s="173" t="s">
        <v>164</v>
      </c>
      <c r="G108" s="174" t="s">
        <v>144</v>
      </c>
      <c r="H108" s="175">
        <v>26</v>
      </c>
      <c r="I108" s="176"/>
      <c r="J108" s="177">
        <f t="shared" si="0"/>
        <v>0</v>
      </c>
      <c r="K108" s="173" t="s">
        <v>19</v>
      </c>
      <c r="L108" s="39"/>
      <c r="M108" s="178" t="s">
        <v>19</v>
      </c>
      <c r="N108" s="179" t="s">
        <v>48</v>
      </c>
      <c r="O108" s="64"/>
      <c r="P108" s="180">
        <f t="shared" si="1"/>
        <v>0</v>
      </c>
      <c r="Q108" s="180">
        <v>0</v>
      </c>
      <c r="R108" s="180">
        <f t="shared" si="2"/>
        <v>0</v>
      </c>
      <c r="S108" s="180">
        <v>0</v>
      </c>
      <c r="T108" s="181">
        <f t="shared" si="3"/>
        <v>0</v>
      </c>
      <c r="U108" s="34"/>
      <c r="V108" s="34"/>
      <c r="W108" s="34"/>
      <c r="X108" s="34"/>
      <c r="Y108" s="34"/>
      <c r="Z108" s="34"/>
      <c r="AA108" s="34"/>
      <c r="AB108" s="34"/>
      <c r="AC108" s="34"/>
      <c r="AD108" s="34"/>
      <c r="AE108" s="34"/>
      <c r="AR108" s="182" t="s">
        <v>150</v>
      </c>
      <c r="AT108" s="182" t="s">
        <v>136</v>
      </c>
      <c r="AU108" s="182" t="s">
        <v>84</v>
      </c>
      <c r="AY108" s="17" t="s">
        <v>135</v>
      </c>
      <c r="BE108" s="183">
        <f t="shared" si="4"/>
        <v>0</v>
      </c>
      <c r="BF108" s="183">
        <f t="shared" si="5"/>
        <v>0</v>
      </c>
      <c r="BG108" s="183">
        <f t="shared" si="6"/>
        <v>0</v>
      </c>
      <c r="BH108" s="183">
        <f t="shared" si="7"/>
        <v>0</v>
      </c>
      <c r="BI108" s="183">
        <f t="shared" si="8"/>
        <v>0</v>
      </c>
      <c r="BJ108" s="17" t="s">
        <v>84</v>
      </c>
      <c r="BK108" s="183">
        <f t="shared" si="9"/>
        <v>0</v>
      </c>
      <c r="BL108" s="17" t="s">
        <v>150</v>
      </c>
      <c r="BM108" s="182" t="s">
        <v>165</v>
      </c>
    </row>
    <row r="109" spans="1:65" s="2" customFormat="1" ht="14.45" customHeight="1">
      <c r="A109" s="34"/>
      <c r="B109" s="35"/>
      <c r="C109" s="171" t="s">
        <v>154</v>
      </c>
      <c r="D109" s="171" t="s">
        <v>136</v>
      </c>
      <c r="E109" s="172" t="s">
        <v>166</v>
      </c>
      <c r="F109" s="173" t="s">
        <v>167</v>
      </c>
      <c r="G109" s="174" t="s">
        <v>144</v>
      </c>
      <c r="H109" s="175">
        <v>107</v>
      </c>
      <c r="I109" s="176"/>
      <c r="J109" s="177">
        <f t="shared" si="0"/>
        <v>0</v>
      </c>
      <c r="K109" s="173" t="s">
        <v>19</v>
      </c>
      <c r="L109" s="39"/>
      <c r="M109" s="178" t="s">
        <v>19</v>
      </c>
      <c r="N109" s="179" t="s">
        <v>48</v>
      </c>
      <c r="O109" s="64"/>
      <c r="P109" s="180">
        <f t="shared" si="1"/>
        <v>0</v>
      </c>
      <c r="Q109" s="180">
        <v>0</v>
      </c>
      <c r="R109" s="180">
        <f t="shared" si="2"/>
        <v>0</v>
      </c>
      <c r="S109" s="180">
        <v>0</v>
      </c>
      <c r="T109" s="181">
        <f t="shared" si="3"/>
        <v>0</v>
      </c>
      <c r="U109" s="34"/>
      <c r="V109" s="34"/>
      <c r="W109" s="34"/>
      <c r="X109" s="34"/>
      <c r="Y109" s="34"/>
      <c r="Z109" s="34"/>
      <c r="AA109" s="34"/>
      <c r="AB109" s="34"/>
      <c r="AC109" s="34"/>
      <c r="AD109" s="34"/>
      <c r="AE109" s="34"/>
      <c r="AR109" s="182" t="s">
        <v>150</v>
      </c>
      <c r="AT109" s="182" t="s">
        <v>136</v>
      </c>
      <c r="AU109" s="182" t="s">
        <v>84</v>
      </c>
      <c r="AY109" s="17" t="s">
        <v>135</v>
      </c>
      <c r="BE109" s="183">
        <f t="shared" si="4"/>
        <v>0</v>
      </c>
      <c r="BF109" s="183">
        <f t="shared" si="5"/>
        <v>0</v>
      </c>
      <c r="BG109" s="183">
        <f t="shared" si="6"/>
        <v>0</v>
      </c>
      <c r="BH109" s="183">
        <f t="shared" si="7"/>
        <v>0</v>
      </c>
      <c r="BI109" s="183">
        <f t="shared" si="8"/>
        <v>0</v>
      </c>
      <c r="BJ109" s="17" t="s">
        <v>84</v>
      </c>
      <c r="BK109" s="183">
        <f t="shared" si="9"/>
        <v>0</v>
      </c>
      <c r="BL109" s="17" t="s">
        <v>150</v>
      </c>
      <c r="BM109" s="182" t="s">
        <v>150</v>
      </c>
    </row>
    <row r="110" spans="1:65" s="2" customFormat="1" ht="14.45" customHeight="1">
      <c r="A110" s="34"/>
      <c r="B110" s="35"/>
      <c r="C110" s="171" t="s">
        <v>168</v>
      </c>
      <c r="D110" s="171" t="s">
        <v>136</v>
      </c>
      <c r="E110" s="172" t="s">
        <v>169</v>
      </c>
      <c r="F110" s="173" t="s">
        <v>170</v>
      </c>
      <c r="G110" s="174" t="s">
        <v>144</v>
      </c>
      <c r="H110" s="175">
        <v>23</v>
      </c>
      <c r="I110" s="176"/>
      <c r="J110" s="177">
        <f t="shared" si="0"/>
        <v>0</v>
      </c>
      <c r="K110" s="173" t="s">
        <v>19</v>
      </c>
      <c r="L110" s="39"/>
      <c r="M110" s="178" t="s">
        <v>19</v>
      </c>
      <c r="N110" s="179" t="s">
        <v>48</v>
      </c>
      <c r="O110" s="64"/>
      <c r="P110" s="180">
        <f t="shared" si="1"/>
        <v>0</v>
      </c>
      <c r="Q110" s="180">
        <v>0</v>
      </c>
      <c r="R110" s="180">
        <f t="shared" si="2"/>
        <v>0</v>
      </c>
      <c r="S110" s="180">
        <v>0</v>
      </c>
      <c r="T110" s="181">
        <f t="shared" si="3"/>
        <v>0</v>
      </c>
      <c r="U110" s="34"/>
      <c r="V110" s="34"/>
      <c r="W110" s="34"/>
      <c r="X110" s="34"/>
      <c r="Y110" s="34"/>
      <c r="Z110" s="34"/>
      <c r="AA110" s="34"/>
      <c r="AB110" s="34"/>
      <c r="AC110" s="34"/>
      <c r="AD110" s="34"/>
      <c r="AE110" s="34"/>
      <c r="AR110" s="182" t="s">
        <v>150</v>
      </c>
      <c r="AT110" s="182" t="s">
        <v>136</v>
      </c>
      <c r="AU110" s="182" t="s">
        <v>84</v>
      </c>
      <c r="AY110" s="17" t="s">
        <v>135</v>
      </c>
      <c r="BE110" s="183">
        <f t="shared" si="4"/>
        <v>0</v>
      </c>
      <c r="BF110" s="183">
        <f t="shared" si="5"/>
        <v>0</v>
      </c>
      <c r="BG110" s="183">
        <f t="shared" si="6"/>
        <v>0</v>
      </c>
      <c r="BH110" s="183">
        <f t="shared" si="7"/>
        <v>0</v>
      </c>
      <c r="BI110" s="183">
        <f t="shared" si="8"/>
        <v>0</v>
      </c>
      <c r="BJ110" s="17" t="s">
        <v>84</v>
      </c>
      <c r="BK110" s="183">
        <f t="shared" si="9"/>
        <v>0</v>
      </c>
      <c r="BL110" s="17" t="s">
        <v>150</v>
      </c>
      <c r="BM110" s="182" t="s">
        <v>171</v>
      </c>
    </row>
    <row r="111" spans="1:65" s="2" customFormat="1" ht="14.45" customHeight="1">
      <c r="A111" s="34"/>
      <c r="B111" s="35"/>
      <c r="C111" s="171" t="s">
        <v>158</v>
      </c>
      <c r="D111" s="171" t="s">
        <v>136</v>
      </c>
      <c r="E111" s="172" t="s">
        <v>172</v>
      </c>
      <c r="F111" s="173" t="s">
        <v>173</v>
      </c>
      <c r="G111" s="174" t="s">
        <v>138</v>
      </c>
      <c r="H111" s="175">
        <v>1</v>
      </c>
      <c r="I111" s="176"/>
      <c r="J111" s="177">
        <f t="shared" si="0"/>
        <v>0</v>
      </c>
      <c r="K111" s="173" t="s">
        <v>19</v>
      </c>
      <c r="L111" s="39"/>
      <c r="M111" s="178" t="s">
        <v>19</v>
      </c>
      <c r="N111" s="179" t="s">
        <v>48</v>
      </c>
      <c r="O111" s="64"/>
      <c r="P111" s="180">
        <f t="shared" si="1"/>
        <v>0</v>
      </c>
      <c r="Q111" s="180">
        <v>0</v>
      </c>
      <c r="R111" s="180">
        <f t="shared" si="2"/>
        <v>0</v>
      </c>
      <c r="S111" s="180">
        <v>0</v>
      </c>
      <c r="T111" s="181">
        <f t="shared" si="3"/>
        <v>0</v>
      </c>
      <c r="U111" s="34"/>
      <c r="V111" s="34"/>
      <c r="W111" s="34"/>
      <c r="X111" s="34"/>
      <c r="Y111" s="34"/>
      <c r="Z111" s="34"/>
      <c r="AA111" s="34"/>
      <c r="AB111" s="34"/>
      <c r="AC111" s="34"/>
      <c r="AD111" s="34"/>
      <c r="AE111" s="34"/>
      <c r="AR111" s="182" t="s">
        <v>150</v>
      </c>
      <c r="AT111" s="182" t="s">
        <v>136</v>
      </c>
      <c r="AU111" s="182" t="s">
        <v>84</v>
      </c>
      <c r="AY111" s="17" t="s">
        <v>135</v>
      </c>
      <c r="BE111" s="183">
        <f t="shared" si="4"/>
        <v>0</v>
      </c>
      <c r="BF111" s="183">
        <f t="shared" si="5"/>
        <v>0</v>
      </c>
      <c r="BG111" s="183">
        <f t="shared" si="6"/>
        <v>0</v>
      </c>
      <c r="BH111" s="183">
        <f t="shared" si="7"/>
        <v>0</v>
      </c>
      <c r="BI111" s="183">
        <f t="shared" si="8"/>
        <v>0</v>
      </c>
      <c r="BJ111" s="17" t="s">
        <v>84</v>
      </c>
      <c r="BK111" s="183">
        <f t="shared" si="9"/>
        <v>0</v>
      </c>
      <c r="BL111" s="17" t="s">
        <v>150</v>
      </c>
      <c r="BM111" s="182" t="s">
        <v>174</v>
      </c>
    </row>
    <row r="112" spans="1:65" s="2" customFormat="1" ht="14.45" customHeight="1">
      <c r="A112" s="34"/>
      <c r="B112" s="35"/>
      <c r="C112" s="171" t="s">
        <v>175</v>
      </c>
      <c r="D112" s="171" t="s">
        <v>136</v>
      </c>
      <c r="E112" s="172" t="s">
        <v>176</v>
      </c>
      <c r="F112" s="173" t="s">
        <v>177</v>
      </c>
      <c r="G112" s="174" t="s">
        <v>138</v>
      </c>
      <c r="H112" s="175">
        <v>2</v>
      </c>
      <c r="I112" s="176"/>
      <c r="J112" s="177">
        <f t="shared" si="0"/>
        <v>0</v>
      </c>
      <c r="K112" s="173" t="s">
        <v>19</v>
      </c>
      <c r="L112" s="39"/>
      <c r="M112" s="178" t="s">
        <v>19</v>
      </c>
      <c r="N112" s="179" t="s">
        <v>48</v>
      </c>
      <c r="O112" s="64"/>
      <c r="P112" s="180">
        <f t="shared" si="1"/>
        <v>0</v>
      </c>
      <c r="Q112" s="180">
        <v>0</v>
      </c>
      <c r="R112" s="180">
        <f t="shared" si="2"/>
        <v>0</v>
      </c>
      <c r="S112" s="180">
        <v>0</v>
      </c>
      <c r="T112" s="181">
        <f t="shared" si="3"/>
        <v>0</v>
      </c>
      <c r="U112" s="34"/>
      <c r="V112" s="34"/>
      <c r="W112" s="34"/>
      <c r="X112" s="34"/>
      <c r="Y112" s="34"/>
      <c r="Z112" s="34"/>
      <c r="AA112" s="34"/>
      <c r="AB112" s="34"/>
      <c r="AC112" s="34"/>
      <c r="AD112" s="34"/>
      <c r="AE112" s="34"/>
      <c r="AR112" s="182" t="s">
        <v>150</v>
      </c>
      <c r="AT112" s="182" t="s">
        <v>136</v>
      </c>
      <c r="AU112" s="182" t="s">
        <v>84</v>
      </c>
      <c r="AY112" s="17" t="s">
        <v>135</v>
      </c>
      <c r="BE112" s="183">
        <f t="shared" si="4"/>
        <v>0</v>
      </c>
      <c r="BF112" s="183">
        <f t="shared" si="5"/>
        <v>0</v>
      </c>
      <c r="BG112" s="183">
        <f t="shared" si="6"/>
        <v>0</v>
      </c>
      <c r="BH112" s="183">
        <f t="shared" si="7"/>
        <v>0</v>
      </c>
      <c r="BI112" s="183">
        <f t="shared" si="8"/>
        <v>0</v>
      </c>
      <c r="BJ112" s="17" t="s">
        <v>84</v>
      </c>
      <c r="BK112" s="183">
        <f t="shared" si="9"/>
        <v>0</v>
      </c>
      <c r="BL112" s="17" t="s">
        <v>150</v>
      </c>
      <c r="BM112" s="182" t="s">
        <v>178</v>
      </c>
    </row>
    <row r="113" spans="1:65" s="2" customFormat="1" ht="14.45" customHeight="1">
      <c r="A113" s="34"/>
      <c r="B113" s="35"/>
      <c r="C113" s="171" t="s">
        <v>161</v>
      </c>
      <c r="D113" s="171" t="s">
        <v>136</v>
      </c>
      <c r="E113" s="172" t="s">
        <v>179</v>
      </c>
      <c r="F113" s="173" t="s">
        <v>180</v>
      </c>
      <c r="G113" s="174" t="s">
        <v>138</v>
      </c>
      <c r="H113" s="175">
        <v>4</v>
      </c>
      <c r="I113" s="176"/>
      <c r="J113" s="177">
        <f t="shared" si="0"/>
        <v>0</v>
      </c>
      <c r="K113" s="173" t="s">
        <v>19</v>
      </c>
      <c r="L113" s="39"/>
      <c r="M113" s="178" t="s">
        <v>19</v>
      </c>
      <c r="N113" s="179" t="s">
        <v>48</v>
      </c>
      <c r="O113" s="64"/>
      <c r="P113" s="180">
        <f t="shared" si="1"/>
        <v>0</v>
      </c>
      <c r="Q113" s="180">
        <v>0</v>
      </c>
      <c r="R113" s="180">
        <f t="shared" si="2"/>
        <v>0</v>
      </c>
      <c r="S113" s="180">
        <v>0</v>
      </c>
      <c r="T113" s="181">
        <f t="shared" si="3"/>
        <v>0</v>
      </c>
      <c r="U113" s="34"/>
      <c r="V113" s="34"/>
      <c r="W113" s="34"/>
      <c r="X113" s="34"/>
      <c r="Y113" s="34"/>
      <c r="Z113" s="34"/>
      <c r="AA113" s="34"/>
      <c r="AB113" s="34"/>
      <c r="AC113" s="34"/>
      <c r="AD113" s="34"/>
      <c r="AE113" s="34"/>
      <c r="AR113" s="182" t="s">
        <v>150</v>
      </c>
      <c r="AT113" s="182" t="s">
        <v>136</v>
      </c>
      <c r="AU113" s="182" t="s">
        <v>84</v>
      </c>
      <c r="AY113" s="17" t="s">
        <v>135</v>
      </c>
      <c r="BE113" s="183">
        <f t="shared" si="4"/>
        <v>0</v>
      </c>
      <c r="BF113" s="183">
        <f t="shared" si="5"/>
        <v>0</v>
      </c>
      <c r="BG113" s="183">
        <f t="shared" si="6"/>
        <v>0</v>
      </c>
      <c r="BH113" s="183">
        <f t="shared" si="7"/>
        <v>0</v>
      </c>
      <c r="BI113" s="183">
        <f t="shared" si="8"/>
        <v>0</v>
      </c>
      <c r="BJ113" s="17" t="s">
        <v>84</v>
      </c>
      <c r="BK113" s="183">
        <f t="shared" si="9"/>
        <v>0</v>
      </c>
      <c r="BL113" s="17" t="s">
        <v>150</v>
      </c>
      <c r="BM113" s="182" t="s">
        <v>181</v>
      </c>
    </row>
    <row r="114" spans="1:65" s="2" customFormat="1" ht="14.45" customHeight="1">
      <c r="A114" s="34"/>
      <c r="B114" s="35"/>
      <c r="C114" s="171" t="s">
        <v>182</v>
      </c>
      <c r="D114" s="171" t="s">
        <v>136</v>
      </c>
      <c r="E114" s="172" t="s">
        <v>183</v>
      </c>
      <c r="F114" s="173" t="s">
        <v>184</v>
      </c>
      <c r="G114" s="174" t="s">
        <v>138</v>
      </c>
      <c r="H114" s="175">
        <v>1</v>
      </c>
      <c r="I114" s="176"/>
      <c r="J114" s="177">
        <f t="shared" si="0"/>
        <v>0</v>
      </c>
      <c r="K114" s="173" t="s">
        <v>19</v>
      </c>
      <c r="L114" s="39"/>
      <c r="M114" s="178" t="s">
        <v>19</v>
      </c>
      <c r="N114" s="179" t="s">
        <v>48</v>
      </c>
      <c r="O114" s="64"/>
      <c r="P114" s="180">
        <f t="shared" si="1"/>
        <v>0</v>
      </c>
      <c r="Q114" s="180">
        <v>0</v>
      </c>
      <c r="R114" s="180">
        <f t="shared" si="2"/>
        <v>0</v>
      </c>
      <c r="S114" s="180">
        <v>0</v>
      </c>
      <c r="T114" s="181">
        <f t="shared" si="3"/>
        <v>0</v>
      </c>
      <c r="U114" s="34"/>
      <c r="V114" s="34"/>
      <c r="W114" s="34"/>
      <c r="X114" s="34"/>
      <c r="Y114" s="34"/>
      <c r="Z114" s="34"/>
      <c r="AA114" s="34"/>
      <c r="AB114" s="34"/>
      <c r="AC114" s="34"/>
      <c r="AD114" s="34"/>
      <c r="AE114" s="34"/>
      <c r="AR114" s="182" t="s">
        <v>150</v>
      </c>
      <c r="AT114" s="182" t="s">
        <v>136</v>
      </c>
      <c r="AU114" s="182" t="s">
        <v>84</v>
      </c>
      <c r="AY114" s="17" t="s">
        <v>135</v>
      </c>
      <c r="BE114" s="183">
        <f t="shared" si="4"/>
        <v>0</v>
      </c>
      <c r="BF114" s="183">
        <f t="shared" si="5"/>
        <v>0</v>
      </c>
      <c r="BG114" s="183">
        <f t="shared" si="6"/>
        <v>0</v>
      </c>
      <c r="BH114" s="183">
        <f t="shared" si="7"/>
        <v>0</v>
      </c>
      <c r="BI114" s="183">
        <f t="shared" si="8"/>
        <v>0</v>
      </c>
      <c r="BJ114" s="17" t="s">
        <v>84</v>
      </c>
      <c r="BK114" s="183">
        <f t="shared" si="9"/>
        <v>0</v>
      </c>
      <c r="BL114" s="17" t="s">
        <v>150</v>
      </c>
      <c r="BM114" s="182" t="s">
        <v>185</v>
      </c>
    </row>
    <row r="115" spans="1:65" s="2" customFormat="1" ht="14.45" customHeight="1">
      <c r="A115" s="34"/>
      <c r="B115" s="35"/>
      <c r="C115" s="171" t="s">
        <v>165</v>
      </c>
      <c r="D115" s="171" t="s">
        <v>136</v>
      </c>
      <c r="E115" s="172" t="s">
        <v>186</v>
      </c>
      <c r="F115" s="173" t="s">
        <v>187</v>
      </c>
      <c r="G115" s="174" t="s">
        <v>138</v>
      </c>
      <c r="H115" s="175">
        <v>2</v>
      </c>
      <c r="I115" s="176"/>
      <c r="J115" s="177">
        <f t="shared" si="0"/>
        <v>0</v>
      </c>
      <c r="K115" s="173" t="s">
        <v>19</v>
      </c>
      <c r="L115" s="39"/>
      <c r="M115" s="178" t="s">
        <v>19</v>
      </c>
      <c r="N115" s="179" t="s">
        <v>48</v>
      </c>
      <c r="O115" s="64"/>
      <c r="P115" s="180">
        <f t="shared" si="1"/>
        <v>0</v>
      </c>
      <c r="Q115" s="180">
        <v>0</v>
      </c>
      <c r="R115" s="180">
        <f t="shared" si="2"/>
        <v>0</v>
      </c>
      <c r="S115" s="180">
        <v>0</v>
      </c>
      <c r="T115" s="181">
        <f t="shared" si="3"/>
        <v>0</v>
      </c>
      <c r="U115" s="34"/>
      <c r="V115" s="34"/>
      <c r="W115" s="34"/>
      <c r="X115" s="34"/>
      <c r="Y115" s="34"/>
      <c r="Z115" s="34"/>
      <c r="AA115" s="34"/>
      <c r="AB115" s="34"/>
      <c r="AC115" s="34"/>
      <c r="AD115" s="34"/>
      <c r="AE115" s="34"/>
      <c r="AR115" s="182" t="s">
        <v>150</v>
      </c>
      <c r="AT115" s="182" t="s">
        <v>136</v>
      </c>
      <c r="AU115" s="182" t="s">
        <v>84</v>
      </c>
      <c r="AY115" s="17" t="s">
        <v>135</v>
      </c>
      <c r="BE115" s="183">
        <f t="shared" si="4"/>
        <v>0</v>
      </c>
      <c r="BF115" s="183">
        <f t="shared" si="5"/>
        <v>0</v>
      </c>
      <c r="BG115" s="183">
        <f t="shared" si="6"/>
        <v>0</v>
      </c>
      <c r="BH115" s="183">
        <f t="shared" si="7"/>
        <v>0</v>
      </c>
      <c r="BI115" s="183">
        <f t="shared" si="8"/>
        <v>0</v>
      </c>
      <c r="BJ115" s="17" t="s">
        <v>84</v>
      </c>
      <c r="BK115" s="183">
        <f t="shared" si="9"/>
        <v>0</v>
      </c>
      <c r="BL115" s="17" t="s">
        <v>150</v>
      </c>
      <c r="BM115" s="182" t="s">
        <v>188</v>
      </c>
    </row>
    <row r="116" spans="1:65" s="2" customFormat="1" ht="14.45" customHeight="1">
      <c r="A116" s="34"/>
      <c r="B116" s="35"/>
      <c r="C116" s="171" t="s">
        <v>8</v>
      </c>
      <c r="D116" s="171" t="s">
        <v>136</v>
      </c>
      <c r="E116" s="172" t="s">
        <v>189</v>
      </c>
      <c r="F116" s="173" t="s">
        <v>190</v>
      </c>
      <c r="G116" s="174" t="s">
        <v>138</v>
      </c>
      <c r="H116" s="175">
        <v>1</v>
      </c>
      <c r="I116" s="176"/>
      <c r="J116" s="177">
        <f t="shared" si="0"/>
        <v>0</v>
      </c>
      <c r="K116" s="173" t="s">
        <v>19</v>
      </c>
      <c r="L116" s="39"/>
      <c r="M116" s="178" t="s">
        <v>19</v>
      </c>
      <c r="N116" s="179" t="s">
        <v>48</v>
      </c>
      <c r="O116" s="64"/>
      <c r="P116" s="180">
        <f t="shared" si="1"/>
        <v>0</v>
      </c>
      <c r="Q116" s="180">
        <v>0</v>
      </c>
      <c r="R116" s="180">
        <f t="shared" si="2"/>
        <v>0</v>
      </c>
      <c r="S116" s="180">
        <v>0</v>
      </c>
      <c r="T116" s="181">
        <f t="shared" si="3"/>
        <v>0</v>
      </c>
      <c r="U116" s="34"/>
      <c r="V116" s="34"/>
      <c r="W116" s="34"/>
      <c r="X116" s="34"/>
      <c r="Y116" s="34"/>
      <c r="Z116" s="34"/>
      <c r="AA116" s="34"/>
      <c r="AB116" s="34"/>
      <c r="AC116" s="34"/>
      <c r="AD116" s="34"/>
      <c r="AE116" s="34"/>
      <c r="AR116" s="182" t="s">
        <v>150</v>
      </c>
      <c r="AT116" s="182" t="s">
        <v>136</v>
      </c>
      <c r="AU116" s="182" t="s">
        <v>84</v>
      </c>
      <c r="AY116" s="17" t="s">
        <v>135</v>
      </c>
      <c r="BE116" s="183">
        <f t="shared" si="4"/>
        <v>0</v>
      </c>
      <c r="BF116" s="183">
        <f t="shared" si="5"/>
        <v>0</v>
      </c>
      <c r="BG116" s="183">
        <f t="shared" si="6"/>
        <v>0</v>
      </c>
      <c r="BH116" s="183">
        <f t="shared" si="7"/>
        <v>0</v>
      </c>
      <c r="BI116" s="183">
        <f t="shared" si="8"/>
        <v>0</v>
      </c>
      <c r="BJ116" s="17" t="s">
        <v>84</v>
      </c>
      <c r="BK116" s="183">
        <f t="shared" si="9"/>
        <v>0</v>
      </c>
      <c r="BL116" s="17" t="s">
        <v>150</v>
      </c>
      <c r="BM116" s="182" t="s">
        <v>191</v>
      </c>
    </row>
    <row r="117" spans="1:65" s="2" customFormat="1" ht="14.45" customHeight="1">
      <c r="A117" s="34"/>
      <c r="B117" s="35"/>
      <c r="C117" s="171" t="s">
        <v>150</v>
      </c>
      <c r="D117" s="171" t="s">
        <v>136</v>
      </c>
      <c r="E117" s="172" t="s">
        <v>192</v>
      </c>
      <c r="F117" s="173" t="s">
        <v>193</v>
      </c>
      <c r="G117" s="174" t="s">
        <v>138</v>
      </c>
      <c r="H117" s="175">
        <v>4</v>
      </c>
      <c r="I117" s="176"/>
      <c r="J117" s="177">
        <f t="shared" si="0"/>
        <v>0</v>
      </c>
      <c r="K117" s="173" t="s">
        <v>19</v>
      </c>
      <c r="L117" s="39"/>
      <c r="M117" s="178" t="s">
        <v>19</v>
      </c>
      <c r="N117" s="179" t="s">
        <v>48</v>
      </c>
      <c r="O117" s="64"/>
      <c r="P117" s="180">
        <f t="shared" si="1"/>
        <v>0</v>
      </c>
      <c r="Q117" s="180">
        <v>0</v>
      </c>
      <c r="R117" s="180">
        <f t="shared" si="2"/>
        <v>0</v>
      </c>
      <c r="S117" s="180">
        <v>0</v>
      </c>
      <c r="T117" s="181">
        <f t="shared" si="3"/>
        <v>0</v>
      </c>
      <c r="U117" s="34"/>
      <c r="V117" s="34"/>
      <c r="W117" s="34"/>
      <c r="X117" s="34"/>
      <c r="Y117" s="34"/>
      <c r="Z117" s="34"/>
      <c r="AA117" s="34"/>
      <c r="AB117" s="34"/>
      <c r="AC117" s="34"/>
      <c r="AD117" s="34"/>
      <c r="AE117" s="34"/>
      <c r="AR117" s="182" t="s">
        <v>150</v>
      </c>
      <c r="AT117" s="182" t="s">
        <v>136</v>
      </c>
      <c r="AU117" s="182" t="s">
        <v>84</v>
      </c>
      <c r="AY117" s="17" t="s">
        <v>135</v>
      </c>
      <c r="BE117" s="183">
        <f t="shared" si="4"/>
        <v>0</v>
      </c>
      <c r="BF117" s="183">
        <f t="shared" si="5"/>
        <v>0</v>
      </c>
      <c r="BG117" s="183">
        <f t="shared" si="6"/>
        <v>0</v>
      </c>
      <c r="BH117" s="183">
        <f t="shared" si="7"/>
        <v>0</v>
      </c>
      <c r="BI117" s="183">
        <f t="shared" si="8"/>
        <v>0</v>
      </c>
      <c r="BJ117" s="17" t="s">
        <v>84</v>
      </c>
      <c r="BK117" s="183">
        <f t="shared" si="9"/>
        <v>0</v>
      </c>
      <c r="BL117" s="17" t="s">
        <v>150</v>
      </c>
      <c r="BM117" s="182" t="s">
        <v>194</v>
      </c>
    </row>
    <row r="118" spans="1:65" s="2" customFormat="1" ht="14.45" customHeight="1">
      <c r="A118" s="34"/>
      <c r="B118" s="35"/>
      <c r="C118" s="171" t="s">
        <v>195</v>
      </c>
      <c r="D118" s="171" t="s">
        <v>136</v>
      </c>
      <c r="E118" s="172" t="s">
        <v>196</v>
      </c>
      <c r="F118" s="173" t="s">
        <v>197</v>
      </c>
      <c r="G118" s="174" t="s">
        <v>138</v>
      </c>
      <c r="H118" s="175">
        <v>1</v>
      </c>
      <c r="I118" s="176"/>
      <c r="J118" s="177">
        <f t="shared" si="0"/>
        <v>0</v>
      </c>
      <c r="K118" s="173" t="s">
        <v>19</v>
      </c>
      <c r="L118" s="39"/>
      <c r="M118" s="178" t="s">
        <v>19</v>
      </c>
      <c r="N118" s="179" t="s">
        <v>48</v>
      </c>
      <c r="O118" s="64"/>
      <c r="P118" s="180">
        <f t="shared" si="1"/>
        <v>0</v>
      </c>
      <c r="Q118" s="180">
        <v>0</v>
      </c>
      <c r="R118" s="180">
        <f t="shared" si="2"/>
        <v>0</v>
      </c>
      <c r="S118" s="180">
        <v>0</v>
      </c>
      <c r="T118" s="181">
        <f t="shared" si="3"/>
        <v>0</v>
      </c>
      <c r="U118" s="34"/>
      <c r="V118" s="34"/>
      <c r="W118" s="34"/>
      <c r="X118" s="34"/>
      <c r="Y118" s="34"/>
      <c r="Z118" s="34"/>
      <c r="AA118" s="34"/>
      <c r="AB118" s="34"/>
      <c r="AC118" s="34"/>
      <c r="AD118" s="34"/>
      <c r="AE118" s="34"/>
      <c r="AR118" s="182" t="s">
        <v>150</v>
      </c>
      <c r="AT118" s="182" t="s">
        <v>136</v>
      </c>
      <c r="AU118" s="182" t="s">
        <v>84</v>
      </c>
      <c r="AY118" s="17" t="s">
        <v>135</v>
      </c>
      <c r="BE118" s="183">
        <f t="shared" si="4"/>
        <v>0</v>
      </c>
      <c r="BF118" s="183">
        <f t="shared" si="5"/>
        <v>0</v>
      </c>
      <c r="BG118" s="183">
        <f t="shared" si="6"/>
        <v>0</v>
      </c>
      <c r="BH118" s="183">
        <f t="shared" si="7"/>
        <v>0</v>
      </c>
      <c r="BI118" s="183">
        <f t="shared" si="8"/>
        <v>0</v>
      </c>
      <c r="BJ118" s="17" t="s">
        <v>84</v>
      </c>
      <c r="BK118" s="183">
        <f t="shared" si="9"/>
        <v>0</v>
      </c>
      <c r="BL118" s="17" t="s">
        <v>150</v>
      </c>
      <c r="BM118" s="182" t="s">
        <v>198</v>
      </c>
    </row>
    <row r="119" spans="1:65" s="2" customFormat="1" ht="14.45" customHeight="1">
      <c r="A119" s="34"/>
      <c r="B119" s="35"/>
      <c r="C119" s="171" t="s">
        <v>171</v>
      </c>
      <c r="D119" s="171" t="s">
        <v>136</v>
      </c>
      <c r="E119" s="172" t="s">
        <v>199</v>
      </c>
      <c r="F119" s="173" t="s">
        <v>200</v>
      </c>
      <c r="G119" s="174" t="s">
        <v>138</v>
      </c>
      <c r="H119" s="175">
        <v>1</v>
      </c>
      <c r="I119" s="176"/>
      <c r="J119" s="177">
        <f t="shared" si="0"/>
        <v>0</v>
      </c>
      <c r="K119" s="173" t="s">
        <v>19</v>
      </c>
      <c r="L119" s="39"/>
      <c r="M119" s="178" t="s">
        <v>19</v>
      </c>
      <c r="N119" s="179" t="s">
        <v>48</v>
      </c>
      <c r="O119" s="64"/>
      <c r="P119" s="180">
        <f t="shared" si="1"/>
        <v>0</v>
      </c>
      <c r="Q119" s="180">
        <v>0</v>
      </c>
      <c r="R119" s="180">
        <f t="shared" si="2"/>
        <v>0</v>
      </c>
      <c r="S119" s="180">
        <v>0</v>
      </c>
      <c r="T119" s="181">
        <f t="shared" si="3"/>
        <v>0</v>
      </c>
      <c r="U119" s="34"/>
      <c r="V119" s="34"/>
      <c r="W119" s="34"/>
      <c r="X119" s="34"/>
      <c r="Y119" s="34"/>
      <c r="Z119" s="34"/>
      <c r="AA119" s="34"/>
      <c r="AB119" s="34"/>
      <c r="AC119" s="34"/>
      <c r="AD119" s="34"/>
      <c r="AE119" s="34"/>
      <c r="AR119" s="182" t="s">
        <v>150</v>
      </c>
      <c r="AT119" s="182" t="s">
        <v>136</v>
      </c>
      <c r="AU119" s="182" t="s">
        <v>84</v>
      </c>
      <c r="AY119" s="17" t="s">
        <v>135</v>
      </c>
      <c r="BE119" s="183">
        <f t="shared" si="4"/>
        <v>0</v>
      </c>
      <c r="BF119" s="183">
        <f t="shared" si="5"/>
        <v>0</v>
      </c>
      <c r="BG119" s="183">
        <f t="shared" si="6"/>
        <v>0</v>
      </c>
      <c r="BH119" s="183">
        <f t="shared" si="7"/>
        <v>0</v>
      </c>
      <c r="BI119" s="183">
        <f t="shared" si="8"/>
        <v>0</v>
      </c>
      <c r="BJ119" s="17" t="s">
        <v>84</v>
      </c>
      <c r="BK119" s="183">
        <f t="shared" si="9"/>
        <v>0</v>
      </c>
      <c r="BL119" s="17" t="s">
        <v>150</v>
      </c>
      <c r="BM119" s="182" t="s">
        <v>201</v>
      </c>
    </row>
    <row r="120" spans="1:65" s="2" customFormat="1" ht="14.45" customHeight="1">
      <c r="A120" s="34"/>
      <c r="B120" s="35"/>
      <c r="C120" s="171" t="s">
        <v>202</v>
      </c>
      <c r="D120" s="171" t="s">
        <v>136</v>
      </c>
      <c r="E120" s="172" t="s">
        <v>203</v>
      </c>
      <c r="F120" s="173" t="s">
        <v>204</v>
      </c>
      <c r="G120" s="174" t="s">
        <v>138</v>
      </c>
      <c r="H120" s="175">
        <v>2</v>
      </c>
      <c r="I120" s="176"/>
      <c r="J120" s="177">
        <f t="shared" si="0"/>
        <v>0</v>
      </c>
      <c r="K120" s="173" t="s">
        <v>19</v>
      </c>
      <c r="L120" s="39"/>
      <c r="M120" s="178" t="s">
        <v>19</v>
      </c>
      <c r="N120" s="179" t="s">
        <v>48</v>
      </c>
      <c r="O120" s="64"/>
      <c r="P120" s="180">
        <f t="shared" si="1"/>
        <v>0</v>
      </c>
      <c r="Q120" s="180">
        <v>0</v>
      </c>
      <c r="R120" s="180">
        <f t="shared" si="2"/>
        <v>0</v>
      </c>
      <c r="S120" s="180">
        <v>0</v>
      </c>
      <c r="T120" s="181">
        <f t="shared" si="3"/>
        <v>0</v>
      </c>
      <c r="U120" s="34"/>
      <c r="V120" s="34"/>
      <c r="W120" s="34"/>
      <c r="X120" s="34"/>
      <c r="Y120" s="34"/>
      <c r="Z120" s="34"/>
      <c r="AA120" s="34"/>
      <c r="AB120" s="34"/>
      <c r="AC120" s="34"/>
      <c r="AD120" s="34"/>
      <c r="AE120" s="34"/>
      <c r="AR120" s="182" t="s">
        <v>150</v>
      </c>
      <c r="AT120" s="182" t="s">
        <v>136</v>
      </c>
      <c r="AU120" s="182" t="s">
        <v>84</v>
      </c>
      <c r="AY120" s="17" t="s">
        <v>135</v>
      </c>
      <c r="BE120" s="183">
        <f t="shared" si="4"/>
        <v>0</v>
      </c>
      <c r="BF120" s="183">
        <f t="shared" si="5"/>
        <v>0</v>
      </c>
      <c r="BG120" s="183">
        <f t="shared" si="6"/>
        <v>0</v>
      </c>
      <c r="BH120" s="183">
        <f t="shared" si="7"/>
        <v>0</v>
      </c>
      <c r="BI120" s="183">
        <f t="shared" si="8"/>
        <v>0</v>
      </c>
      <c r="BJ120" s="17" t="s">
        <v>84</v>
      </c>
      <c r="BK120" s="183">
        <f t="shared" si="9"/>
        <v>0</v>
      </c>
      <c r="BL120" s="17" t="s">
        <v>150</v>
      </c>
      <c r="BM120" s="182" t="s">
        <v>205</v>
      </c>
    </row>
    <row r="121" spans="1:65" s="2" customFormat="1" ht="14.45" customHeight="1">
      <c r="A121" s="34"/>
      <c r="B121" s="35"/>
      <c r="C121" s="171" t="s">
        <v>174</v>
      </c>
      <c r="D121" s="171" t="s">
        <v>136</v>
      </c>
      <c r="E121" s="172" t="s">
        <v>206</v>
      </c>
      <c r="F121" s="173" t="s">
        <v>207</v>
      </c>
      <c r="G121" s="174" t="s">
        <v>138</v>
      </c>
      <c r="H121" s="175">
        <v>4</v>
      </c>
      <c r="I121" s="176"/>
      <c r="J121" s="177">
        <f t="shared" si="0"/>
        <v>0</v>
      </c>
      <c r="K121" s="173" t="s">
        <v>19</v>
      </c>
      <c r="L121" s="39"/>
      <c r="M121" s="178" t="s">
        <v>19</v>
      </c>
      <c r="N121" s="179" t="s">
        <v>48</v>
      </c>
      <c r="O121" s="64"/>
      <c r="P121" s="180">
        <f t="shared" si="1"/>
        <v>0</v>
      </c>
      <c r="Q121" s="180">
        <v>0</v>
      </c>
      <c r="R121" s="180">
        <f t="shared" si="2"/>
        <v>0</v>
      </c>
      <c r="S121" s="180">
        <v>0</v>
      </c>
      <c r="T121" s="181">
        <f t="shared" si="3"/>
        <v>0</v>
      </c>
      <c r="U121" s="34"/>
      <c r="V121" s="34"/>
      <c r="W121" s="34"/>
      <c r="X121" s="34"/>
      <c r="Y121" s="34"/>
      <c r="Z121" s="34"/>
      <c r="AA121" s="34"/>
      <c r="AB121" s="34"/>
      <c r="AC121" s="34"/>
      <c r="AD121" s="34"/>
      <c r="AE121" s="34"/>
      <c r="AR121" s="182" t="s">
        <v>150</v>
      </c>
      <c r="AT121" s="182" t="s">
        <v>136</v>
      </c>
      <c r="AU121" s="182" t="s">
        <v>84</v>
      </c>
      <c r="AY121" s="17" t="s">
        <v>135</v>
      </c>
      <c r="BE121" s="183">
        <f t="shared" si="4"/>
        <v>0</v>
      </c>
      <c r="BF121" s="183">
        <f t="shared" si="5"/>
        <v>0</v>
      </c>
      <c r="BG121" s="183">
        <f t="shared" si="6"/>
        <v>0</v>
      </c>
      <c r="BH121" s="183">
        <f t="shared" si="7"/>
        <v>0</v>
      </c>
      <c r="BI121" s="183">
        <f t="shared" si="8"/>
        <v>0</v>
      </c>
      <c r="BJ121" s="17" t="s">
        <v>84</v>
      </c>
      <c r="BK121" s="183">
        <f t="shared" si="9"/>
        <v>0</v>
      </c>
      <c r="BL121" s="17" t="s">
        <v>150</v>
      </c>
      <c r="BM121" s="182" t="s">
        <v>208</v>
      </c>
    </row>
    <row r="122" spans="1:65" s="2" customFormat="1" ht="14.45" customHeight="1">
      <c r="A122" s="34"/>
      <c r="B122" s="35"/>
      <c r="C122" s="171" t="s">
        <v>7</v>
      </c>
      <c r="D122" s="171" t="s">
        <v>136</v>
      </c>
      <c r="E122" s="172" t="s">
        <v>209</v>
      </c>
      <c r="F122" s="173" t="s">
        <v>210</v>
      </c>
      <c r="G122" s="174" t="s">
        <v>138</v>
      </c>
      <c r="H122" s="175">
        <v>1</v>
      </c>
      <c r="I122" s="176"/>
      <c r="J122" s="177">
        <f t="shared" si="0"/>
        <v>0</v>
      </c>
      <c r="K122" s="173" t="s">
        <v>19</v>
      </c>
      <c r="L122" s="39"/>
      <c r="M122" s="178" t="s">
        <v>19</v>
      </c>
      <c r="N122" s="179" t="s">
        <v>48</v>
      </c>
      <c r="O122" s="64"/>
      <c r="P122" s="180">
        <f t="shared" si="1"/>
        <v>0</v>
      </c>
      <c r="Q122" s="180">
        <v>0</v>
      </c>
      <c r="R122" s="180">
        <f t="shared" si="2"/>
        <v>0</v>
      </c>
      <c r="S122" s="180">
        <v>0</v>
      </c>
      <c r="T122" s="181">
        <f t="shared" si="3"/>
        <v>0</v>
      </c>
      <c r="U122" s="34"/>
      <c r="V122" s="34"/>
      <c r="W122" s="34"/>
      <c r="X122" s="34"/>
      <c r="Y122" s="34"/>
      <c r="Z122" s="34"/>
      <c r="AA122" s="34"/>
      <c r="AB122" s="34"/>
      <c r="AC122" s="34"/>
      <c r="AD122" s="34"/>
      <c r="AE122" s="34"/>
      <c r="AR122" s="182" t="s">
        <v>150</v>
      </c>
      <c r="AT122" s="182" t="s">
        <v>136</v>
      </c>
      <c r="AU122" s="182" t="s">
        <v>84</v>
      </c>
      <c r="AY122" s="17" t="s">
        <v>135</v>
      </c>
      <c r="BE122" s="183">
        <f t="shared" si="4"/>
        <v>0</v>
      </c>
      <c r="BF122" s="183">
        <f t="shared" si="5"/>
        <v>0</v>
      </c>
      <c r="BG122" s="183">
        <f t="shared" si="6"/>
        <v>0</v>
      </c>
      <c r="BH122" s="183">
        <f t="shared" si="7"/>
        <v>0</v>
      </c>
      <c r="BI122" s="183">
        <f t="shared" si="8"/>
        <v>0</v>
      </c>
      <c r="BJ122" s="17" t="s">
        <v>84</v>
      </c>
      <c r="BK122" s="183">
        <f t="shared" si="9"/>
        <v>0</v>
      </c>
      <c r="BL122" s="17" t="s">
        <v>150</v>
      </c>
      <c r="BM122" s="182" t="s">
        <v>211</v>
      </c>
    </row>
    <row r="123" spans="1:65" s="2" customFormat="1" ht="14.45" customHeight="1">
      <c r="A123" s="34"/>
      <c r="B123" s="35"/>
      <c r="C123" s="171" t="s">
        <v>178</v>
      </c>
      <c r="D123" s="171" t="s">
        <v>136</v>
      </c>
      <c r="E123" s="172" t="s">
        <v>212</v>
      </c>
      <c r="F123" s="173" t="s">
        <v>213</v>
      </c>
      <c r="G123" s="174" t="s">
        <v>138</v>
      </c>
      <c r="H123" s="175">
        <v>3</v>
      </c>
      <c r="I123" s="176"/>
      <c r="J123" s="177">
        <f t="shared" si="0"/>
        <v>0</v>
      </c>
      <c r="K123" s="173" t="s">
        <v>19</v>
      </c>
      <c r="L123" s="39"/>
      <c r="M123" s="178" t="s">
        <v>19</v>
      </c>
      <c r="N123" s="179" t="s">
        <v>48</v>
      </c>
      <c r="O123" s="64"/>
      <c r="P123" s="180">
        <f t="shared" si="1"/>
        <v>0</v>
      </c>
      <c r="Q123" s="180">
        <v>0</v>
      </c>
      <c r="R123" s="180">
        <f t="shared" si="2"/>
        <v>0</v>
      </c>
      <c r="S123" s="180">
        <v>0</v>
      </c>
      <c r="T123" s="181">
        <f t="shared" si="3"/>
        <v>0</v>
      </c>
      <c r="U123" s="34"/>
      <c r="V123" s="34"/>
      <c r="W123" s="34"/>
      <c r="X123" s="34"/>
      <c r="Y123" s="34"/>
      <c r="Z123" s="34"/>
      <c r="AA123" s="34"/>
      <c r="AB123" s="34"/>
      <c r="AC123" s="34"/>
      <c r="AD123" s="34"/>
      <c r="AE123" s="34"/>
      <c r="AR123" s="182" t="s">
        <v>150</v>
      </c>
      <c r="AT123" s="182" t="s">
        <v>136</v>
      </c>
      <c r="AU123" s="182" t="s">
        <v>84</v>
      </c>
      <c r="AY123" s="17" t="s">
        <v>135</v>
      </c>
      <c r="BE123" s="183">
        <f t="shared" si="4"/>
        <v>0</v>
      </c>
      <c r="BF123" s="183">
        <f t="shared" si="5"/>
        <v>0</v>
      </c>
      <c r="BG123" s="183">
        <f t="shared" si="6"/>
        <v>0</v>
      </c>
      <c r="BH123" s="183">
        <f t="shared" si="7"/>
        <v>0</v>
      </c>
      <c r="BI123" s="183">
        <f t="shared" si="8"/>
        <v>0</v>
      </c>
      <c r="BJ123" s="17" t="s">
        <v>84</v>
      </c>
      <c r="BK123" s="183">
        <f t="shared" si="9"/>
        <v>0</v>
      </c>
      <c r="BL123" s="17" t="s">
        <v>150</v>
      </c>
      <c r="BM123" s="182" t="s">
        <v>214</v>
      </c>
    </row>
    <row r="124" spans="1:65" s="2" customFormat="1" ht="14.45" customHeight="1">
      <c r="A124" s="34"/>
      <c r="B124" s="35"/>
      <c r="C124" s="171" t="s">
        <v>215</v>
      </c>
      <c r="D124" s="171" t="s">
        <v>136</v>
      </c>
      <c r="E124" s="172" t="s">
        <v>216</v>
      </c>
      <c r="F124" s="173" t="s">
        <v>217</v>
      </c>
      <c r="G124" s="174" t="s">
        <v>138</v>
      </c>
      <c r="H124" s="175">
        <v>4</v>
      </c>
      <c r="I124" s="176"/>
      <c r="J124" s="177">
        <f t="shared" si="0"/>
        <v>0</v>
      </c>
      <c r="K124" s="173" t="s">
        <v>19</v>
      </c>
      <c r="L124" s="39"/>
      <c r="M124" s="178" t="s">
        <v>19</v>
      </c>
      <c r="N124" s="179" t="s">
        <v>48</v>
      </c>
      <c r="O124" s="64"/>
      <c r="P124" s="180">
        <f t="shared" si="1"/>
        <v>0</v>
      </c>
      <c r="Q124" s="180">
        <v>0</v>
      </c>
      <c r="R124" s="180">
        <f t="shared" si="2"/>
        <v>0</v>
      </c>
      <c r="S124" s="180">
        <v>0</v>
      </c>
      <c r="T124" s="181">
        <f t="shared" si="3"/>
        <v>0</v>
      </c>
      <c r="U124" s="34"/>
      <c r="V124" s="34"/>
      <c r="W124" s="34"/>
      <c r="X124" s="34"/>
      <c r="Y124" s="34"/>
      <c r="Z124" s="34"/>
      <c r="AA124" s="34"/>
      <c r="AB124" s="34"/>
      <c r="AC124" s="34"/>
      <c r="AD124" s="34"/>
      <c r="AE124" s="34"/>
      <c r="AR124" s="182" t="s">
        <v>150</v>
      </c>
      <c r="AT124" s="182" t="s">
        <v>136</v>
      </c>
      <c r="AU124" s="182" t="s">
        <v>84</v>
      </c>
      <c r="AY124" s="17" t="s">
        <v>135</v>
      </c>
      <c r="BE124" s="183">
        <f t="shared" si="4"/>
        <v>0</v>
      </c>
      <c r="BF124" s="183">
        <f t="shared" si="5"/>
        <v>0</v>
      </c>
      <c r="BG124" s="183">
        <f t="shared" si="6"/>
        <v>0</v>
      </c>
      <c r="BH124" s="183">
        <f t="shared" si="7"/>
        <v>0</v>
      </c>
      <c r="BI124" s="183">
        <f t="shared" si="8"/>
        <v>0</v>
      </c>
      <c r="BJ124" s="17" t="s">
        <v>84</v>
      </c>
      <c r="BK124" s="183">
        <f t="shared" si="9"/>
        <v>0</v>
      </c>
      <c r="BL124" s="17" t="s">
        <v>150</v>
      </c>
      <c r="BM124" s="182" t="s">
        <v>218</v>
      </c>
    </row>
    <row r="125" spans="1:65" s="2" customFormat="1" ht="14.45" customHeight="1">
      <c r="A125" s="34"/>
      <c r="B125" s="35"/>
      <c r="C125" s="171" t="s">
        <v>181</v>
      </c>
      <c r="D125" s="171" t="s">
        <v>136</v>
      </c>
      <c r="E125" s="172" t="s">
        <v>219</v>
      </c>
      <c r="F125" s="173" t="s">
        <v>220</v>
      </c>
      <c r="G125" s="174" t="s">
        <v>138</v>
      </c>
      <c r="H125" s="175">
        <v>1</v>
      </c>
      <c r="I125" s="176"/>
      <c r="J125" s="177">
        <f t="shared" si="0"/>
        <v>0</v>
      </c>
      <c r="K125" s="173" t="s">
        <v>19</v>
      </c>
      <c r="L125" s="39"/>
      <c r="M125" s="178" t="s">
        <v>19</v>
      </c>
      <c r="N125" s="179" t="s">
        <v>48</v>
      </c>
      <c r="O125" s="64"/>
      <c r="P125" s="180">
        <f t="shared" si="1"/>
        <v>0</v>
      </c>
      <c r="Q125" s="180">
        <v>0</v>
      </c>
      <c r="R125" s="180">
        <f t="shared" si="2"/>
        <v>0</v>
      </c>
      <c r="S125" s="180">
        <v>0</v>
      </c>
      <c r="T125" s="181">
        <f t="shared" si="3"/>
        <v>0</v>
      </c>
      <c r="U125" s="34"/>
      <c r="V125" s="34"/>
      <c r="W125" s="34"/>
      <c r="X125" s="34"/>
      <c r="Y125" s="34"/>
      <c r="Z125" s="34"/>
      <c r="AA125" s="34"/>
      <c r="AB125" s="34"/>
      <c r="AC125" s="34"/>
      <c r="AD125" s="34"/>
      <c r="AE125" s="34"/>
      <c r="AR125" s="182" t="s">
        <v>150</v>
      </c>
      <c r="AT125" s="182" t="s">
        <v>136</v>
      </c>
      <c r="AU125" s="182" t="s">
        <v>84</v>
      </c>
      <c r="AY125" s="17" t="s">
        <v>135</v>
      </c>
      <c r="BE125" s="183">
        <f t="shared" si="4"/>
        <v>0</v>
      </c>
      <c r="BF125" s="183">
        <f t="shared" si="5"/>
        <v>0</v>
      </c>
      <c r="BG125" s="183">
        <f t="shared" si="6"/>
        <v>0</v>
      </c>
      <c r="BH125" s="183">
        <f t="shared" si="7"/>
        <v>0</v>
      </c>
      <c r="BI125" s="183">
        <f t="shared" si="8"/>
        <v>0</v>
      </c>
      <c r="BJ125" s="17" t="s">
        <v>84</v>
      </c>
      <c r="BK125" s="183">
        <f t="shared" si="9"/>
        <v>0</v>
      </c>
      <c r="BL125" s="17" t="s">
        <v>150</v>
      </c>
      <c r="BM125" s="182" t="s">
        <v>221</v>
      </c>
    </row>
    <row r="126" spans="1:65" s="2" customFormat="1" ht="14.45" customHeight="1">
      <c r="A126" s="34"/>
      <c r="B126" s="35"/>
      <c r="C126" s="171" t="s">
        <v>222</v>
      </c>
      <c r="D126" s="171" t="s">
        <v>136</v>
      </c>
      <c r="E126" s="172" t="s">
        <v>223</v>
      </c>
      <c r="F126" s="173" t="s">
        <v>224</v>
      </c>
      <c r="G126" s="174" t="s">
        <v>138</v>
      </c>
      <c r="H126" s="175">
        <v>2</v>
      </c>
      <c r="I126" s="176"/>
      <c r="J126" s="177">
        <f t="shared" si="0"/>
        <v>0</v>
      </c>
      <c r="K126" s="173" t="s">
        <v>19</v>
      </c>
      <c r="L126" s="39"/>
      <c r="M126" s="178" t="s">
        <v>19</v>
      </c>
      <c r="N126" s="179" t="s">
        <v>48</v>
      </c>
      <c r="O126" s="64"/>
      <c r="P126" s="180">
        <f t="shared" si="1"/>
        <v>0</v>
      </c>
      <c r="Q126" s="180">
        <v>0</v>
      </c>
      <c r="R126" s="180">
        <f t="shared" si="2"/>
        <v>0</v>
      </c>
      <c r="S126" s="180">
        <v>0</v>
      </c>
      <c r="T126" s="181">
        <f t="shared" si="3"/>
        <v>0</v>
      </c>
      <c r="U126" s="34"/>
      <c r="V126" s="34"/>
      <c r="W126" s="34"/>
      <c r="X126" s="34"/>
      <c r="Y126" s="34"/>
      <c r="Z126" s="34"/>
      <c r="AA126" s="34"/>
      <c r="AB126" s="34"/>
      <c r="AC126" s="34"/>
      <c r="AD126" s="34"/>
      <c r="AE126" s="34"/>
      <c r="AR126" s="182" t="s">
        <v>150</v>
      </c>
      <c r="AT126" s="182" t="s">
        <v>136</v>
      </c>
      <c r="AU126" s="182" t="s">
        <v>84</v>
      </c>
      <c r="AY126" s="17" t="s">
        <v>135</v>
      </c>
      <c r="BE126" s="183">
        <f t="shared" si="4"/>
        <v>0</v>
      </c>
      <c r="BF126" s="183">
        <f t="shared" si="5"/>
        <v>0</v>
      </c>
      <c r="BG126" s="183">
        <f t="shared" si="6"/>
        <v>0</v>
      </c>
      <c r="BH126" s="183">
        <f t="shared" si="7"/>
        <v>0</v>
      </c>
      <c r="BI126" s="183">
        <f t="shared" si="8"/>
        <v>0</v>
      </c>
      <c r="BJ126" s="17" t="s">
        <v>84</v>
      </c>
      <c r="BK126" s="183">
        <f t="shared" si="9"/>
        <v>0</v>
      </c>
      <c r="BL126" s="17" t="s">
        <v>150</v>
      </c>
      <c r="BM126" s="182" t="s">
        <v>225</v>
      </c>
    </row>
    <row r="127" spans="1:65" s="2" customFormat="1" ht="14.45" customHeight="1">
      <c r="A127" s="34"/>
      <c r="B127" s="35"/>
      <c r="C127" s="171" t="s">
        <v>185</v>
      </c>
      <c r="D127" s="171" t="s">
        <v>136</v>
      </c>
      <c r="E127" s="172" t="s">
        <v>226</v>
      </c>
      <c r="F127" s="173" t="s">
        <v>227</v>
      </c>
      <c r="G127" s="174" t="s">
        <v>138</v>
      </c>
      <c r="H127" s="175">
        <v>4</v>
      </c>
      <c r="I127" s="176"/>
      <c r="J127" s="177">
        <f t="shared" si="0"/>
        <v>0</v>
      </c>
      <c r="K127" s="173" t="s">
        <v>19</v>
      </c>
      <c r="L127" s="39"/>
      <c r="M127" s="178" t="s">
        <v>19</v>
      </c>
      <c r="N127" s="179" t="s">
        <v>48</v>
      </c>
      <c r="O127" s="64"/>
      <c r="P127" s="180">
        <f t="shared" si="1"/>
        <v>0</v>
      </c>
      <c r="Q127" s="180">
        <v>0</v>
      </c>
      <c r="R127" s="180">
        <f t="shared" si="2"/>
        <v>0</v>
      </c>
      <c r="S127" s="180">
        <v>0</v>
      </c>
      <c r="T127" s="181">
        <f t="shared" si="3"/>
        <v>0</v>
      </c>
      <c r="U127" s="34"/>
      <c r="V127" s="34"/>
      <c r="W127" s="34"/>
      <c r="X127" s="34"/>
      <c r="Y127" s="34"/>
      <c r="Z127" s="34"/>
      <c r="AA127" s="34"/>
      <c r="AB127" s="34"/>
      <c r="AC127" s="34"/>
      <c r="AD127" s="34"/>
      <c r="AE127" s="34"/>
      <c r="AR127" s="182" t="s">
        <v>150</v>
      </c>
      <c r="AT127" s="182" t="s">
        <v>136</v>
      </c>
      <c r="AU127" s="182" t="s">
        <v>84</v>
      </c>
      <c r="AY127" s="17" t="s">
        <v>135</v>
      </c>
      <c r="BE127" s="183">
        <f t="shared" si="4"/>
        <v>0</v>
      </c>
      <c r="BF127" s="183">
        <f t="shared" si="5"/>
        <v>0</v>
      </c>
      <c r="BG127" s="183">
        <f t="shared" si="6"/>
        <v>0</v>
      </c>
      <c r="BH127" s="183">
        <f t="shared" si="7"/>
        <v>0</v>
      </c>
      <c r="BI127" s="183">
        <f t="shared" si="8"/>
        <v>0</v>
      </c>
      <c r="BJ127" s="17" t="s">
        <v>84</v>
      </c>
      <c r="BK127" s="183">
        <f t="shared" si="9"/>
        <v>0</v>
      </c>
      <c r="BL127" s="17" t="s">
        <v>150</v>
      </c>
      <c r="BM127" s="182" t="s">
        <v>228</v>
      </c>
    </row>
    <row r="128" spans="1:65" s="2" customFormat="1" ht="14.45" customHeight="1">
      <c r="A128" s="34"/>
      <c r="B128" s="35"/>
      <c r="C128" s="171" t="s">
        <v>229</v>
      </c>
      <c r="D128" s="171" t="s">
        <v>136</v>
      </c>
      <c r="E128" s="172" t="s">
        <v>230</v>
      </c>
      <c r="F128" s="173" t="s">
        <v>231</v>
      </c>
      <c r="G128" s="174" t="s">
        <v>138</v>
      </c>
      <c r="H128" s="175">
        <v>8</v>
      </c>
      <c r="I128" s="176"/>
      <c r="J128" s="177">
        <f t="shared" si="0"/>
        <v>0</v>
      </c>
      <c r="K128" s="173" t="s">
        <v>19</v>
      </c>
      <c r="L128" s="39"/>
      <c r="M128" s="178" t="s">
        <v>19</v>
      </c>
      <c r="N128" s="179" t="s">
        <v>48</v>
      </c>
      <c r="O128" s="64"/>
      <c r="P128" s="180">
        <f t="shared" si="1"/>
        <v>0</v>
      </c>
      <c r="Q128" s="180">
        <v>0</v>
      </c>
      <c r="R128" s="180">
        <f t="shared" si="2"/>
        <v>0</v>
      </c>
      <c r="S128" s="180">
        <v>0</v>
      </c>
      <c r="T128" s="181">
        <f t="shared" si="3"/>
        <v>0</v>
      </c>
      <c r="U128" s="34"/>
      <c r="V128" s="34"/>
      <c r="W128" s="34"/>
      <c r="X128" s="34"/>
      <c r="Y128" s="34"/>
      <c r="Z128" s="34"/>
      <c r="AA128" s="34"/>
      <c r="AB128" s="34"/>
      <c r="AC128" s="34"/>
      <c r="AD128" s="34"/>
      <c r="AE128" s="34"/>
      <c r="AR128" s="182" t="s">
        <v>150</v>
      </c>
      <c r="AT128" s="182" t="s">
        <v>136</v>
      </c>
      <c r="AU128" s="182" t="s">
        <v>84</v>
      </c>
      <c r="AY128" s="17" t="s">
        <v>135</v>
      </c>
      <c r="BE128" s="183">
        <f t="shared" si="4"/>
        <v>0</v>
      </c>
      <c r="BF128" s="183">
        <f t="shared" si="5"/>
        <v>0</v>
      </c>
      <c r="BG128" s="183">
        <f t="shared" si="6"/>
        <v>0</v>
      </c>
      <c r="BH128" s="183">
        <f t="shared" si="7"/>
        <v>0</v>
      </c>
      <c r="BI128" s="183">
        <f t="shared" si="8"/>
        <v>0</v>
      </c>
      <c r="BJ128" s="17" t="s">
        <v>84</v>
      </c>
      <c r="BK128" s="183">
        <f t="shared" si="9"/>
        <v>0</v>
      </c>
      <c r="BL128" s="17" t="s">
        <v>150</v>
      </c>
      <c r="BM128" s="182" t="s">
        <v>232</v>
      </c>
    </row>
    <row r="129" spans="1:65" s="2" customFormat="1" ht="14.45" customHeight="1">
      <c r="A129" s="34"/>
      <c r="B129" s="35"/>
      <c r="C129" s="171" t="s">
        <v>188</v>
      </c>
      <c r="D129" s="171" t="s">
        <v>136</v>
      </c>
      <c r="E129" s="172" t="s">
        <v>233</v>
      </c>
      <c r="F129" s="173" t="s">
        <v>234</v>
      </c>
      <c r="G129" s="174" t="s">
        <v>138</v>
      </c>
      <c r="H129" s="175">
        <v>16</v>
      </c>
      <c r="I129" s="176"/>
      <c r="J129" s="177">
        <f t="shared" si="0"/>
        <v>0</v>
      </c>
      <c r="K129" s="173" t="s">
        <v>19</v>
      </c>
      <c r="L129" s="39"/>
      <c r="M129" s="178" t="s">
        <v>19</v>
      </c>
      <c r="N129" s="179" t="s">
        <v>48</v>
      </c>
      <c r="O129" s="64"/>
      <c r="P129" s="180">
        <f t="shared" si="1"/>
        <v>0</v>
      </c>
      <c r="Q129" s="180">
        <v>0</v>
      </c>
      <c r="R129" s="180">
        <f t="shared" si="2"/>
        <v>0</v>
      </c>
      <c r="S129" s="180">
        <v>0</v>
      </c>
      <c r="T129" s="181">
        <f t="shared" si="3"/>
        <v>0</v>
      </c>
      <c r="U129" s="34"/>
      <c r="V129" s="34"/>
      <c r="W129" s="34"/>
      <c r="X129" s="34"/>
      <c r="Y129" s="34"/>
      <c r="Z129" s="34"/>
      <c r="AA129" s="34"/>
      <c r="AB129" s="34"/>
      <c r="AC129" s="34"/>
      <c r="AD129" s="34"/>
      <c r="AE129" s="34"/>
      <c r="AR129" s="182" t="s">
        <v>150</v>
      </c>
      <c r="AT129" s="182" t="s">
        <v>136</v>
      </c>
      <c r="AU129" s="182" t="s">
        <v>84</v>
      </c>
      <c r="AY129" s="17" t="s">
        <v>135</v>
      </c>
      <c r="BE129" s="183">
        <f t="shared" si="4"/>
        <v>0</v>
      </c>
      <c r="BF129" s="183">
        <f t="shared" si="5"/>
        <v>0</v>
      </c>
      <c r="BG129" s="183">
        <f t="shared" si="6"/>
        <v>0</v>
      </c>
      <c r="BH129" s="183">
        <f t="shared" si="7"/>
        <v>0</v>
      </c>
      <c r="BI129" s="183">
        <f t="shared" si="8"/>
        <v>0</v>
      </c>
      <c r="BJ129" s="17" t="s">
        <v>84</v>
      </c>
      <c r="BK129" s="183">
        <f t="shared" si="9"/>
        <v>0</v>
      </c>
      <c r="BL129" s="17" t="s">
        <v>150</v>
      </c>
      <c r="BM129" s="182" t="s">
        <v>235</v>
      </c>
    </row>
    <row r="130" spans="1:65" s="2" customFormat="1" ht="14.45" customHeight="1">
      <c r="A130" s="34"/>
      <c r="B130" s="35"/>
      <c r="C130" s="171" t="s">
        <v>236</v>
      </c>
      <c r="D130" s="171" t="s">
        <v>136</v>
      </c>
      <c r="E130" s="172" t="s">
        <v>237</v>
      </c>
      <c r="F130" s="173" t="s">
        <v>238</v>
      </c>
      <c r="G130" s="174" t="s">
        <v>138</v>
      </c>
      <c r="H130" s="175">
        <v>4</v>
      </c>
      <c r="I130" s="176"/>
      <c r="J130" s="177">
        <f t="shared" si="0"/>
        <v>0</v>
      </c>
      <c r="K130" s="173" t="s">
        <v>19</v>
      </c>
      <c r="L130" s="39"/>
      <c r="M130" s="178" t="s">
        <v>19</v>
      </c>
      <c r="N130" s="179" t="s">
        <v>48</v>
      </c>
      <c r="O130" s="64"/>
      <c r="P130" s="180">
        <f t="shared" si="1"/>
        <v>0</v>
      </c>
      <c r="Q130" s="180">
        <v>0</v>
      </c>
      <c r="R130" s="180">
        <f t="shared" si="2"/>
        <v>0</v>
      </c>
      <c r="S130" s="180">
        <v>0</v>
      </c>
      <c r="T130" s="181">
        <f t="shared" si="3"/>
        <v>0</v>
      </c>
      <c r="U130" s="34"/>
      <c r="V130" s="34"/>
      <c r="W130" s="34"/>
      <c r="X130" s="34"/>
      <c r="Y130" s="34"/>
      <c r="Z130" s="34"/>
      <c r="AA130" s="34"/>
      <c r="AB130" s="34"/>
      <c r="AC130" s="34"/>
      <c r="AD130" s="34"/>
      <c r="AE130" s="34"/>
      <c r="AR130" s="182" t="s">
        <v>150</v>
      </c>
      <c r="AT130" s="182" t="s">
        <v>136</v>
      </c>
      <c r="AU130" s="182" t="s">
        <v>84</v>
      </c>
      <c r="AY130" s="17" t="s">
        <v>135</v>
      </c>
      <c r="BE130" s="183">
        <f t="shared" si="4"/>
        <v>0</v>
      </c>
      <c r="BF130" s="183">
        <f t="shared" si="5"/>
        <v>0</v>
      </c>
      <c r="BG130" s="183">
        <f t="shared" si="6"/>
        <v>0</v>
      </c>
      <c r="BH130" s="183">
        <f t="shared" si="7"/>
        <v>0</v>
      </c>
      <c r="BI130" s="183">
        <f t="shared" si="8"/>
        <v>0</v>
      </c>
      <c r="BJ130" s="17" t="s">
        <v>84</v>
      </c>
      <c r="BK130" s="183">
        <f t="shared" si="9"/>
        <v>0</v>
      </c>
      <c r="BL130" s="17" t="s">
        <v>150</v>
      </c>
      <c r="BM130" s="182" t="s">
        <v>239</v>
      </c>
    </row>
    <row r="131" spans="1:65" s="11" customFormat="1" ht="25.9" customHeight="1">
      <c r="B131" s="157"/>
      <c r="C131" s="158"/>
      <c r="D131" s="159" t="s">
        <v>76</v>
      </c>
      <c r="E131" s="160" t="s">
        <v>240</v>
      </c>
      <c r="F131" s="160" t="s">
        <v>241</v>
      </c>
      <c r="G131" s="158"/>
      <c r="H131" s="158"/>
      <c r="I131" s="161"/>
      <c r="J131" s="162">
        <f>BK131</f>
        <v>0</v>
      </c>
      <c r="K131" s="158"/>
      <c r="L131" s="163"/>
      <c r="M131" s="164"/>
      <c r="N131" s="165"/>
      <c r="O131" s="165"/>
      <c r="P131" s="166">
        <f>SUM(P132:P148)</f>
        <v>0</v>
      </c>
      <c r="Q131" s="165"/>
      <c r="R131" s="166">
        <f>SUM(R132:R148)</f>
        <v>0</v>
      </c>
      <c r="S131" s="165"/>
      <c r="T131" s="167">
        <f>SUM(T132:T148)</f>
        <v>0</v>
      </c>
      <c r="AR131" s="168" t="s">
        <v>86</v>
      </c>
      <c r="AT131" s="169" t="s">
        <v>76</v>
      </c>
      <c r="AU131" s="169" t="s">
        <v>77</v>
      </c>
      <c r="AY131" s="168" t="s">
        <v>135</v>
      </c>
      <c r="BK131" s="170">
        <f>SUM(BK132:BK148)</f>
        <v>0</v>
      </c>
    </row>
    <row r="132" spans="1:65" s="2" customFormat="1" ht="14.45" customHeight="1">
      <c r="A132" s="34"/>
      <c r="B132" s="35"/>
      <c r="C132" s="171" t="s">
        <v>191</v>
      </c>
      <c r="D132" s="171" t="s">
        <v>136</v>
      </c>
      <c r="E132" s="172" t="s">
        <v>242</v>
      </c>
      <c r="F132" s="173" t="s">
        <v>243</v>
      </c>
      <c r="G132" s="174" t="s">
        <v>149</v>
      </c>
      <c r="H132" s="175">
        <v>0.2</v>
      </c>
      <c r="I132" s="176"/>
      <c r="J132" s="177">
        <f t="shared" ref="J132:J148" si="10">ROUND(I132*H132,2)</f>
        <v>0</v>
      </c>
      <c r="K132" s="173" t="s">
        <v>19</v>
      </c>
      <c r="L132" s="39"/>
      <c r="M132" s="178" t="s">
        <v>19</v>
      </c>
      <c r="N132" s="179" t="s">
        <v>48</v>
      </c>
      <c r="O132" s="64"/>
      <c r="P132" s="180">
        <f t="shared" ref="P132:P148" si="11">O132*H132</f>
        <v>0</v>
      </c>
      <c r="Q132" s="180">
        <v>0</v>
      </c>
      <c r="R132" s="180">
        <f t="shared" ref="R132:R148" si="12">Q132*H132</f>
        <v>0</v>
      </c>
      <c r="S132" s="180">
        <v>0</v>
      </c>
      <c r="T132" s="181">
        <f t="shared" ref="T132:T148" si="13">S132*H132</f>
        <v>0</v>
      </c>
      <c r="U132" s="34"/>
      <c r="V132" s="34"/>
      <c r="W132" s="34"/>
      <c r="X132" s="34"/>
      <c r="Y132" s="34"/>
      <c r="Z132" s="34"/>
      <c r="AA132" s="34"/>
      <c r="AB132" s="34"/>
      <c r="AC132" s="34"/>
      <c r="AD132" s="34"/>
      <c r="AE132" s="34"/>
      <c r="AR132" s="182" t="s">
        <v>150</v>
      </c>
      <c r="AT132" s="182" t="s">
        <v>136</v>
      </c>
      <c r="AU132" s="182" t="s">
        <v>84</v>
      </c>
      <c r="AY132" s="17" t="s">
        <v>135</v>
      </c>
      <c r="BE132" s="183">
        <f t="shared" ref="BE132:BE148" si="14">IF(N132="základní",J132,0)</f>
        <v>0</v>
      </c>
      <c r="BF132" s="183">
        <f t="shared" ref="BF132:BF148" si="15">IF(N132="snížená",J132,0)</f>
        <v>0</v>
      </c>
      <c r="BG132" s="183">
        <f t="shared" ref="BG132:BG148" si="16">IF(N132="zákl. přenesená",J132,0)</f>
        <v>0</v>
      </c>
      <c r="BH132" s="183">
        <f t="shared" ref="BH132:BH148" si="17">IF(N132="sníž. přenesená",J132,0)</f>
        <v>0</v>
      </c>
      <c r="BI132" s="183">
        <f t="shared" ref="BI132:BI148" si="18">IF(N132="nulová",J132,0)</f>
        <v>0</v>
      </c>
      <c r="BJ132" s="17" t="s">
        <v>84</v>
      </c>
      <c r="BK132" s="183">
        <f t="shared" ref="BK132:BK148" si="19">ROUND(I132*H132,2)</f>
        <v>0</v>
      </c>
      <c r="BL132" s="17" t="s">
        <v>150</v>
      </c>
      <c r="BM132" s="182" t="s">
        <v>244</v>
      </c>
    </row>
    <row r="133" spans="1:65" s="2" customFormat="1" ht="14.45" customHeight="1">
      <c r="A133" s="34"/>
      <c r="B133" s="35"/>
      <c r="C133" s="171" t="s">
        <v>245</v>
      </c>
      <c r="D133" s="171" t="s">
        <v>136</v>
      </c>
      <c r="E133" s="172" t="s">
        <v>246</v>
      </c>
      <c r="F133" s="173" t="s">
        <v>247</v>
      </c>
      <c r="G133" s="174" t="s">
        <v>138</v>
      </c>
      <c r="H133" s="175">
        <v>7</v>
      </c>
      <c r="I133" s="176"/>
      <c r="J133" s="177">
        <f t="shared" si="10"/>
        <v>0</v>
      </c>
      <c r="K133" s="173" t="s">
        <v>19</v>
      </c>
      <c r="L133" s="39"/>
      <c r="M133" s="178" t="s">
        <v>19</v>
      </c>
      <c r="N133" s="179" t="s">
        <v>48</v>
      </c>
      <c r="O133" s="64"/>
      <c r="P133" s="180">
        <f t="shared" si="11"/>
        <v>0</v>
      </c>
      <c r="Q133" s="180">
        <v>0</v>
      </c>
      <c r="R133" s="180">
        <f t="shared" si="12"/>
        <v>0</v>
      </c>
      <c r="S133" s="180">
        <v>0</v>
      </c>
      <c r="T133" s="181">
        <f t="shared" si="13"/>
        <v>0</v>
      </c>
      <c r="U133" s="34"/>
      <c r="V133" s="34"/>
      <c r="W133" s="34"/>
      <c r="X133" s="34"/>
      <c r="Y133" s="34"/>
      <c r="Z133" s="34"/>
      <c r="AA133" s="34"/>
      <c r="AB133" s="34"/>
      <c r="AC133" s="34"/>
      <c r="AD133" s="34"/>
      <c r="AE133" s="34"/>
      <c r="AR133" s="182" t="s">
        <v>150</v>
      </c>
      <c r="AT133" s="182" t="s">
        <v>136</v>
      </c>
      <c r="AU133" s="182" t="s">
        <v>84</v>
      </c>
      <c r="AY133" s="17" t="s">
        <v>135</v>
      </c>
      <c r="BE133" s="183">
        <f t="shared" si="14"/>
        <v>0</v>
      </c>
      <c r="BF133" s="183">
        <f t="shared" si="15"/>
        <v>0</v>
      </c>
      <c r="BG133" s="183">
        <f t="shared" si="16"/>
        <v>0</v>
      </c>
      <c r="BH133" s="183">
        <f t="shared" si="17"/>
        <v>0</v>
      </c>
      <c r="BI133" s="183">
        <f t="shared" si="18"/>
        <v>0</v>
      </c>
      <c r="BJ133" s="17" t="s">
        <v>84</v>
      </c>
      <c r="BK133" s="183">
        <f t="shared" si="19"/>
        <v>0</v>
      </c>
      <c r="BL133" s="17" t="s">
        <v>150</v>
      </c>
      <c r="BM133" s="182" t="s">
        <v>248</v>
      </c>
    </row>
    <row r="134" spans="1:65" s="2" customFormat="1" ht="14.45" customHeight="1">
      <c r="A134" s="34"/>
      <c r="B134" s="35"/>
      <c r="C134" s="171" t="s">
        <v>194</v>
      </c>
      <c r="D134" s="171" t="s">
        <v>136</v>
      </c>
      <c r="E134" s="172" t="s">
        <v>249</v>
      </c>
      <c r="F134" s="173" t="s">
        <v>250</v>
      </c>
      <c r="G134" s="174" t="s">
        <v>138</v>
      </c>
      <c r="H134" s="175">
        <v>1</v>
      </c>
      <c r="I134" s="176"/>
      <c r="J134" s="177">
        <f t="shared" si="10"/>
        <v>0</v>
      </c>
      <c r="K134" s="173" t="s">
        <v>19</v>
      </c>
      <c r="L134" s="39"/>
      <c r="M134" s="178" t="s">
        <v>19</v>
      </c>
      <c r="N134" s="179" t="s">
        <v>48</v>
      </c>
      <c r="O134" s="64"/>
      <c r="P134" s="180">
        <f t="shared" si="11"/>
        <v>0</v>
      </c>
      <c r="Q134" s="180">
        <v>0</v>
      </c>
      <c r="R134" s="180">
        <f t="shared" si="12"/>
        <v>0</v>
      </c>
      <c r="S134" s="180">
        <v>0</v>
      </c>
      <c r="T134" s="181">
        <f t="shared" si="13"/>
        <v>0</v>
      </c>
      <c r="U134" s="34"/>
      <c r="V134" s="34"/>
      <c r="W134" s="34"/>
      <c r="X134" s="34"/>
      <c r="Y134" s="34"/>
      <c r="Z134" s="34"/>
      <c r="AA134" s="34"/>
      <c r="AB134" s="34"/>
      <c r="AC134" s="34"/>
      <c r="AD134" s="34"/>
      <c r="AE134" s="34"/>
      <c r="AR134" s="182" t="s">
        <v>150</v>
      </c>
      <c r="AT134" s="182" t="s">
        <v>136</v>
      </c>
      <c r="AU134" s="182" t="s">
        <v>84</v>
      </c>
      <c r="AY134" s="17" t="s">
        <v>135</v>
      </c>
      <c r="BE134" s="183">
        <f t="shared" si="14"/>
        <v>0</v>
      </c>
      <c r="BF134" s="183">
        <f t="shared" si="15"/>
        <v>0</v>
      </c>
      <c r="BG134" s="183">
        <f t="shared" si="16"/>
        <v>0</v>
      </c>
      <c r="BH134" s="183">
        <f t="shared" si="17"/>
        <v>0</v>
      </c>
      <c r="BI134" s="183">
        <f t="shared" si="18"/>
        <v>0</v>
      </c>
      <c r="BJ134" s="17" t="s">
        <v>84</v>
      </c>
      <c r="BK134" s="183">
        <f t="shared" si="19"/>
        <v>0</v>
      </c>
      <c r="BL134" s="17" t="s">
        <v>150</v>
      </c>
      <c r="BM134" s="182" t="s">
        <v>251</v>
      </c>
    </row>
    <row r="135" spans="1:65" s="2" customFormat="1" ht="24.2" customHeight="1">
      <c r="A135" s="34"/>
      <c r="B135" s="35"/>
      <c r="C135" s="171" t="s">
        <v>252</v>
      </c>
      <c r="D135" s="171" t="s">
        <v>136</v>
      </c>
      <c r="E135" s="172" t="s">
        <v>253</v>
      </c>
      <c r="F135" s="173" t="s">
        <v>254</v>
      </c>
      <c r="G135" s="174" t="s">
        <v>138</v>
      </c>
      <c r="H135" s="175">
        <v>1</v>
      </c>
      <c r="I135" s="176"/>
      <c r="J135" s="177">
        <f t="shared" si="10"/>
        <v>0</v>
      </c>
      <c r="K135" s="173" t="s">
        <v>19</v>
      </c>
      <c r="L135" s="39"/>
      <c r="M135" s="178" t="s">
        <v>19</v>
      </c>
      <c r="N135" s="179" t="s">
        <v>48</v>
      </c>
      <c r="O135" s="64"/>
      <c r="P135" s="180">
        <f t="shared" si="11"/>
        <v>0</v>
      </c>
      <c r="Q135" s="180">
        <v>0</v>
      </c>
      <c r="R135" s="180">
        <f t="shared" si="12"/>
        <v>0</v>
      </c>
      <c r="S135" s="180">
        <v>0</v>
      </c>
      <c r="T135" s="181">
        <f t="shared" si="13"/>
        <v>0</v>
      </c>
      <c r="U135" s="34"/>
      <c r="V135" s="34"/>
      <c r="W135" s="34"/>
      <c r="X135" s="34"/>
      <c r="Y135" s="34"/>
      <c r="Z135" s="34"/>
      <c r="AA135" s="34"/>
      <c r="AB135" s="34"/>
      <c r="AC135" s="34"/>
      <c r="AD135" s="34"/>
      <c r="AE135" s="34"/>
      <c r="AR135" s="182" t="s">
        <v>150</v>
      </c>
      <c r="AT135" s="182" t="s">
        <v>136</v>
      </c>
      <c r="AU135" s="182" t="s">
        <v>84</v>
      </c>
      <c r="AY135" s="17" t="s">
        <v>135</v>
      </c>
      <c r="BE135" s="183">
        <f t="shared" si="14"/>
        <v>0</v>
      </c>
      <c r="BF135" s="183">
        <f t="shared" si="15"/>
        <v>0</v>
      </c>
      <c r="BG135" s="183">
        <f t="shared" si="16"/>
        <v>0</v>
      </c>
      <c r="BH135" s="183">
        <f t="shared" si="17"/>
        <v>0</v>
      </c>
      <c r="BI135" s="183">
        <f t="shared" si="18"/>
        <v>0</v>
      </c>
      <c r="BJ135" s="17" t="s">
        <v>84</v>
      </c>
      <c r="BK135" s="183">
        <f t="shared" si="19"/>
        <v>0</v>
      </c>
      <c r="BL135" s="17" t="s">
        <v>150</v>
      </c>
      <c r="BM135" s="182" t="s">
        <v>255</v>
      </c>
    </row>
    <row r="136" spans="1:65" s="2" customFormat="1" ht="14.45" customHeight="1">
      <c r="A136" s="34"/>
      <c r="B136" s="35"/>
      <c r="C136" s="171" t="s">
        <v>198</v>
      </c>
      <c r="D136" s="171" t="s">
        <v>136</v>
      </c>
      <c r="E136" s="172" t="s">
        <v>256</v>
      </c>
      <c r="F136" s="173" t="s">
        <v>257</v>
      </c>
      <c r="G136" s="174" t="s">
        <v>138</v>
      </c>
      <c r="H136" s="175">
        <v>1</v>
      </c>
      <c r="I136" s="176"/>
      <c r="J136" s="177">
        <f t="shared" si="10"/>
        <v>0</v>
      </c>
      <c r="K136" s="173" t="s">
        <v>19</v>
      </c>
      <c r="L136" s="39"/>
      <c r="M136" s="178" t="s">
        <v>19</v>
      </c>
      <c r="N136" s="179" t="s">
        <v>48</v>
      </c>
      <c r="O136" s="64"/>
      <c r="P136" s="180">
        <f t="shared" si="11"/>
        <v>0</v>
      </c>
      <c r="Q136" s="180">
        <v>0</v>
      </c>
      <c r="R136" s="180">
        <f t="shared" si="12"/>
        <v>0</v>
      </c>
      <c r="S136" s="180">
        <v>0</v>
      </c>
      <c r="T136" s="181">
        <f t="shared" si="13"/>
        <v>0</v>
      </c>
      <c r="U136" s="34"/>
      <c r="V136" s="34"/>
      <c r="W136" s="34"/>
      <c r="X136" s="34"/>
      <c r="Y136" s="34"/>
      <c r="Z136" s="34"/>
      <c r="AA136" s="34"/>
      <c r="AB136" s="34"/>
      <c r="AC136" s="34"/>
      <c r="AD136" s="34"/>
      <c r="AE136" s="34"/>
      <c r="AR136" s="182" t="s">
        <v>150</v>
      </c>
      <c r="AT136" s="182" t="s">
        <v>136</v>
      </c>
      <c r="AU136" s="182" t="s">
        <v>84</v>
      </c>
      <c r="AY136" s="17" t="s">
        <v>135</v>
      </c>
      <c r="BE136" s="183">
        <f t="shared" si="14"/>
        <v>0</v>
      </c>
      <c r="BF136" s="183">
        <f t="shared" si="15"/>
        <v>0</v>
      </c>
      <c r="BG136" s="183">
        <f t="shared" si="16"/>
        <v>0</v>
      </c>
      <c r="BH136" s="183">
        <f t="shared" si="17"/>
        <v>0</v>
      </c>
      <c r="BI136" s="183">
        <f t="shared" si="18"/>
        <v>0</v>
      </c>
      <c r="BJ136" s="17" t="s">
        <v>84</v>
      </c>
      <c r="BK136" s="183">
        <f t="shared" si="19"/>
        <v>0</v>
      </c>
      <c r="BL136" s="17" t="s">
        <v>150</v>
      </c>
      <c r="BM136" s="182" t="s">
        <v>258</v>
      </c>
    </row>
    <row r="137" spans="1:65" s="2" customFormat="1" ht="14.45" customHeight="1">
      <c r="A137" s="34"/>
      <c r="B137" s="35"/>
      <c r="C137" s="171" t="s">
        <v>259</v>
      </c>
      <c r="D137" s="171" t="s">
        <v>136</v>
      </c>
      <c r="E137" s="172" t="s">
        <v>260</v>
      </c>
      <c r="F137" s="173" t="s">
        <v>261</v>
      </c>
      <c r="G137" s="174" t="s">
        <v>138</v>
      </c>
      <c r="H137" s="175">
        <v>1</v>
      </c>
      <c r="I137" s="176"/>
      <c r="J137" s="177">
        <f t="shared" si="10"/>
        <v>0</v>
      </c>
      <c r="K137" s="173" t="s">
        <v>19</v>
      </c>
      <c r="L137" s="39"/>
      <c r="M137" s="178" t="s">
        <v>19</v>
      </c>
      <c r="N137" s="179" t="s">
        <v>48</v>
      </c>
      <c r="O137" s="64"/>
      <c r="P137" s="180">
        <f t="shared" si="11"/>
        <v>0</v>
      </c>
      <c r="Q137" s="180">
        <v>0</v>
      </c>
      <c r="R137" s="180">
        <f t="shared" si="12"/>
        <v>0</v>
      </c>
      <c r="S137" s="180">
        <v>0</v>
      </c>
      <c r="T137" s="181">
        <f t="shared" si="13"/>
        <v>0</v>
      </c>
      <c r="U137" s="34"/>
      <c r="V137" s="34"/>
      <c r="W137" s="34"/>
      <c r="X137" s="34"/>
      <c r="Y137" s="34"/>
      <c r="Z137" s="34"/>
      <c r="AA137" s="34"/>
      <c r="AB137" s="34"/>
      <c r="AC137" s="34"/>
      <c r="AD137" s="34"/>
      <c r="AE137" s="34"/>
      <c r="AR137" s="182" t="s">
        <v>150</v>
      </c>
      <c r="AT137" s="182" t="s">
        <v>136</v>
      </c>
      <c r="AU137" s="182" t="s">
        <v>84</v>
      </c>
      <c r="AY137" s="17" t="s">
        <v>135</v>
      </c>
      <c r="BE137" s="183">
        <f t="shared" si="14"/>
        <v>0</v>
      </c>
      <c r="BF137" s="183">
        <f t="shared" si="15"/>
        <v>0</v>
      </c>
      <c r="BG137" s="183">
        <f t="shared" si="16"/>
        <v>0</v>
      </c>
      <c r="BH137" s="183">
        <f t="shared" si="17"/>
        <v>0</v>
      </c>
      <c r="BI137" s="183">
        <f t="shared" si="18"/>
        <v>0</v>
      </c>
      <c r="BJ137" s="17" t="s">
        <v>84</v>
      </c>
      <c r="BK137" s="183">
        <f t="shared" si="19"/>
        <v>0</v>
      </c>
      <c r="BL137" s="17" t="s">
        <v>150</v>
      </c>
      <c r="BM137" s="182" t="s">
        <v>262</v>
      </c>
    </row>
    <row r="138" spans="1:65" s="2" customFormat="1" ht="14.45" customHeight="1">
      <c r="A138" s="34"/>
      <c r="B138" s="35"/>
      <c r="C138" s="171" t="s">
        <v>201</v>
      </c>
      <c r="D138" s="171" t="s">
        <v>136</v>
      </c>
      <c r="E138" s="172" t="s">
        <v>263</v>
      </c>
      <c r="F138" s="173" t="s">
        <v>1161</v>
      </c>
      <c r="G138" s="174" t="s">
        <v>138</v>
      </c>
      <c r="H138" s="175">
        <v>1</v>
      </c>
      <c r="I138" s="176"/>
      <c r="J138" s="177">
        <f t="shared" si="10"/>
        <v>0</v>
      </c>
      <c r="K138" s="173" t="s">
        <v>19</v>
      </c>
      <c r="L138" s="39"/>
      <c r="M138" s="178" t="s">
        <v>19</v>
      </c>
      <c r="N138" s="179" t="s">
        <v>48</v>
      </c>
      <c r="O138" s="64"/>
      <c r="P138" s="180">
        <f t="shared" si="11"/>
        <v>0</v>
      </c>
      <c r="Q138" s="180">
        <v>0</v>
      </c>
      <c r="R138" s="180">
        <f t="shared" si="12"/>
        <v>0</v>
      </c>
      <c r="S138" s="180">
        <v>0</v>
      </c>
      <c r="T138" s="181">
        <f t="shared" si="13"/>
        <v>0</v>
      </c>
      <c r="U138" s="34"/>
      <c r="V138" s="34"/>
      <c r="W138" s="34"/>
      <c r="X138" s="34"/>
      <c r="Y138" s="34"/>
      <c r="Z138" s="34"/>
      <c r="AA138" s="34"/>
      <c r="AB138" s="34"/>
      <c r="AC138" s="34"/>
      <c r="AD138" s="34"/>
      <c r="AE138" s="34"/>
      <c r="AR138" s="182" t="s">
        <v>150</v>
      </c>
      <c r="AT138" s="182" t="s">
        <v>136</v>
      </c>
      <c r="AU138" s="182" t="s">
        <v>84</v>
      </c>
      <c r="AY138" s="17" t="s">
        <v>135</v>
      </c>
      <c r="BE138" s="183">
        <f t="shared" si="14"/>
        <v>0</v>
      </c>
      <c r="BF138" s="183">
        <f t="shared" si="15"/>
        <v>0</v>
      </c>
      <c r="BG138" s="183">
        <f t="shared" si="16"/>
        <v>0</v>
      </c>
      <c r="BH138" s="183">
        <f t="shared" si="17"/>
        <v>0</v>
      </c>
      <c r="BI138" s="183">
        <f t="shared" si="18"/>
        <v>0</v>
      </c>
      <c r="BJ138" s="17" t="s">
        <v>84</v>
      </c>
      <c r="BK138" s="183">
        <f t="shared" si="19"/>
        <v>0</v>
      </c>
      <c r="BL138" s="17" t="s">
        <v>150</v>
      </c>
      <c r="BM138" s="182" t="s">
        <v>264</v>
      </c>
    </row>
    <row r="139" spans="1:65" s="2" customFormat="1" ht="14.45" customHeight="1">
      <c r="A139" s="34"/>
      <c r="B139" s="35"/>
      <c r="C139" s="171" t="s">
        <v>265</v>
      </c>
      <c r="D139" s="171" t="s">
        <v>136</v>
      </c>
      <c r="E139" s="172" t="s">
        <v>266</v>
      </c>
      <c r="F139" s="173" t="s">
        <v>267</v>
      </c>
      <c r="G139" s="174" t="s">
        <v>138</v>
      </c>
      <c r="H139" s="175">
        <v>1</v>
      </c>
      <c r="I139" s="176"/>
      <c r="J139" s="177">
        <f t="shared" si="10"/>
        <v>0</v>
      </c>
      <c r="K139" s="173" t="s">
        <v>19</v>
      </c>
      <c r="L139" s="39"/>
      <c r="M139" s="178" t="s">
        <v>19</v>
      </c>
      <c r="N139" s="179" t="s">
        <v>48</v>
      </c>
      <c r="O139" s="64"/>
      <c r="P139" s="180">
        <f t="shared" si="11"/>
        <v>0</v>
      </c>
      <c r="Q139" s="180">
        <v>0</v>
      </c>
      <c r="R139" s="180">
        <f t="shared" si="12"/>
        <v>0</v>
      </c>
      <c r="S139" s="180">
        <v>0</v>
      </c>
      <c r="T139" s="181">
        <f t="shared" si="13"/>
        <v>0</v>
      </c>
      <c r="U139" s="34"/>
      <c r="V139" s="34"/>
      <c r="W139" s="34"/>
      <c r="X139" s="34"/>
      <c r="Y139" s="34"/>
      <c r="Z139" s="34"/>
      <c r="AA139" s="34"/>
      <c r="AB139" s="34"/>
      <c r="AC139" s="34"/>
      <c r="AD139" s="34"/>
      <c r="AE139" s="34"/>
      <c r="AR139" s="182" t="s">
        <v>150</v>
      </c>
      <c r="AT139" s="182" t="s">
        <v>136</v>
      </c>
      <c r="AU139" s="182" t="s">
        <v>84</v>
      </c>
      <c r="AY139" s="17" t="s">
        <v>135</v>
      </c>
      <c r="BE139" s="183">
        <f t="shared" si="14"/>
        <v>0</v>
      </c>
      <c r="BF139" s="183">
        <f t="shared" si="15"/>
        <v>0</v>
      </c>
      <c r="BG139" s="183">
        <f t="shared" si="16"/>
        <v>0</v>
      </c>
      <c r="BH139" s="183">
        <f t="shared" si="17"/>
        <v>0</v>
      </c>
      <c r="BI139" s="183">
        <f t="shared" si="18"/>
        <v>0</v>
      </c>
      <c r="BJ139" s="17" t="s">
        <v>84</v>
      </c>
      <c r="BK139" s="183">
        <f t="shared" si="19"/>
        <v>0</v>
      </c>
      <c r="BL139" s="17" t="s">
        <v>150</v>
      </c>
      <c r="BM139" s="182" t="s">
        <v>268</v>
      </c>
    </row>
    <row r="140" spans="1:65" s="2" customFormat="1" ht="14.45" customHeight="1">
      <c r="A140" s="34"/>
      <c r="B140" s="35"/>
      <c r="C140" s="171" t="s">
        <v>205</v>
      </c>
      <c r="D140" s="171" t="s">
        <v>136</v>
      </c>
      <c r="E140" s="172" t="s">
        <v>269</v>
      </c>
      <c r="F140" s="173" t="s">
        <v>270</v>
      </c>
      <c r="G140" s="174" t="s">
        <v>138</v>
      </c>
      <c r="H140" s="175">
        <v>1</v>
      </c>
      <c r="I140" s="176"/>
      <c r="J140" s="177">
        <f t="shared" si="10"/>
        <v>0</v>
      </c>
      <c r="K140" s="173" t="s">
        <v>19</v>
      </c>
      <c r="L140" s="39"/>
      <c r="M140" s="178" t="s">
        <v>19</v>
      </c>
      <c r="N140" s="179" t="s">
        <v>48</v>
      </c>
      <c r="O140" s="64"/>
      <c r="P140" s="180">
        <f t="shared" si="11"/>
        <v>0</v>
      </c>
      <c r="Q140" s="180">
        <v>0</v>
      </c>
      <c r="R140" s="180">
        <f t="shared" si="12"/>
        <v>0</v>
      </c>
      <c r="S140" s="180">
        <v>0</v>
      </c>
      <c r="T140" s="181">
        <f t="shared" si="13"/>
        <v>0</v>
      </c>
      <c r="U140" s="34"/>
      <c r="V140" s="34"/>
      <c r="W140" s="34"/>
      <c r="X140" s="34"/>
      <c r="Y140" s="34"/>
      <c r="Z140" s="34"/>
      <c r="AA140" s="34"/>
      <c r="AB140" s="34"/>
      <c r="AC140" s="34"/>
      <c r="AD140" s="34"/>
      <c r="AE140" s="34"/>
      <c r="AR140" s="182" t="s">
        <v>150</v>
      </c>
      <c r="AT140" s="182" t="s">
        <v>136</v>
      </c>
      <c r="AU140" s="182" t="s">
        <v>84</v>
      </c>
      <c r="AY140" s="17" t="s">
        <v>135</v>
      </c>
      <c r="BE140" s="183">
        <f t="shared" si="14"/>
        <v>0</v>
      </c>
      <c r="BF140" s="183">
        <f t="shared" si="15"/>
        <v>0</v>
      </c>
      <c r="BG140" s="183">
        <f t="shared" si="16"/>
        <v>0</v>
      </c>
      <c r="BH140" s="183">
        <f t="shared" si="17"/>
        <v>0</v>
      </c>
      <c r="BI140" s="183">
        <f t="shared" si="18"/>
        <v>0</v>
      </c>
      <c r="BJ140" s="17" t="s">
        <v>84</v>
      </c>
      <c r="BK140" s="183">
        <f t="shared" si="19"/>
        <v>0</v>
      </c>
      <c r="BL140" s="17" t="s">
        <v>150</v>
      </c>
      <c r="BM140" s="182" t="s">
        <v>271</v>
      </c>
    </row>
    <row r="141" spans="1:65" s="2" customFormat="1" ht="14.45" customHeight="1">
      <c r="A141" s="34"/>
      <c r="B141" s="35"/>
      <c r="C141" s="171" t="s">
        <v>272</v>
      </c>
      <c r="D141" s="171" t="s">
        <v>136</v>
      </c>
      <c r="E141" s="172" t="s">
        <v>273</v>
      </c>
      <c r="F141" s="173" t="s">
        <v>274</v>
      </c>
      <c r="G141" s="174" t="s">
        <v>138</v>
      </c>
      <c r="H141" s="175">
        <v>1</v>
      </c>
      <c r="I141" s="176"/>
      <c r="J141" s="177">
        <f t="shared" si="10"/>
        <v>0</v>
      </c>
      <c r="K141" s="173" t="s">
        <v>19</v>
      </c>
      <c r="L141" s="39"/>
      <c r="M141" s="178" t="s">
        <v>19</v>
      </c>
      <c r="N141" s="179" t="s">
        <v>48</v>
      </c>
      <c r="O141" s="64"/>
      <c r="P141" s="180">
        <f t="shared" si="11"/>
        <v>0</v>
      </c>
      <c r="Q141" s="180">
        <v>0</v>
      </c>
      <c r="R141" s="180">
        <f t="shared" si="12"/>
        <v>0</v>
      </c>
      <c r="S141" s="180">
        <v>0</v>
      </c>
      <c r="T141" s="181">
        <f t="shared" si="13"/>
        <v>0</v>
      </c>
      <c r="U141" s="34"/>
      <c r="V141" s="34"/>
      <c r="W141" s="34"/>
      <c r="X141" s="34"/>
      <c r="Y141" s="34"/>
      <c r="Z141" s="34"/>
      <c r="AA141" s="34"/>
      <c r="AB141" s="34"/>
      <c r="AC141" s="34"/>
      <c r="AD141" s="34"/>
      <c r="AE141" s="34"/>
      <c r="AR141" s="182" t="s">
        <v>150</v>
      </c>
      <c r="AT141" s="182" t="s">
        <v>136</v>
      </c>
      <c r="AU141" s="182" t="s">
        <v>84</v>
      </c>
      <c r="AY141" s="17" t="s">
        <v>135</v>
      </c>
      <c r="BE141" s="183">
        <f t="shared" si="14"/>
        <v>0</v>
      </c>
      <c r="BF141" s="183">
        <f t="shared" si="15"/>
        <v>0</v>
      </c>
      <c r="BG141" s="183">
        <f t="shared" si="16"/>
        <v>0</v>
      </c>
      <c r="BH141" s="183">
        <f t="shared" si="17"/>
        <v>0</v>
      </c>
      <c r="BI141" s="183">
        <f t="shared" si="18"/>
        <v>0</v>
      </c>
      <c r="BJ141" s="17" t="s">
        <v>84</v>
      </c>
      <c r="BK141" s="183">
        <f t="shared" si="19"/>
        <v>0</v>
      </c>
      <c r="BL141" s="17" t="s">
        <v>150</v>
      </c>
      <c r="BM141" s="182" t="s">
        <v>275</v>
      </c>
    </row>
    <row r="142" spans="1:65" s="2" customFormat="1" ht="14.45" customHeight="1">
      <c r="A142" s="34"/>
      <c r="B142" s="35"/>
      <c r="C142" s="171" t="s">
        <v>208</v>
      </c>
      <c r="D142" s="171" t="s">
        <v>136</v>
      </c>
      <c r="E142" s="172" t="s">
        <v>276</v>
      </c>
      <c r="F142" s="173" t="s">
        <v>277</v>
      </c>
      <c r="G142" s="174" t="s">
        <v>138</v>
      </c>
      <c r="H142" s="175">
        <v>1</v>
      </c>
      <c r="I142" s="176"/>
      <c r="J142" s="177">
        <f t="shared" si="10"/>
        <v>0</v>
      </c>
      <c r="K142" s="173" t="s">
        <v>19</v>
      </c>
      <c r="L142" s="39"/>
      <c r="M142" s="178" t="s">
        <v>19</v>
      </c>
      <c r="N142" s="179" t="s">
        <v>48</v>
      </c>
      <c r="O142" s="64"/>
      <c r="P142" s="180">
        <f t="shared" si="11"/>
        <v>0</v>
      </c>
      <c r="Q142" s="180">
        <v>0</v>
      </c>
      <c r="R142" s="180">
        <f t="shared" si="12"/>
        <v>0</v>
      </c>
      <c r="S142" s="180">
        <v>0</v>
      </c>
      <c r="T142" s="181">
        <f t="shared" si="13"/>
        <v>0</v>
      </c>
      <c r="U142" s="34"/>
      <c r="V142" s="34"/>
      <c r="W142" s="34"/>
      <c r="X142" s="34"/>
      <c r="Y142" s="34"/>
      <c r="Z142" s="34"/>
      <c r="AA142" s="34"/>
      <c r="AB142" s="34"/>
      <c r="AC142" s="34"/>
      <c r="AD142" s="34"/>
      <c r="AE142" s="34"/>
      <c r="AR142" s="182" t="s">
        <v>150</v>
      </c>
      <c r="AT142" s="182" t="s">
        <v>136</v>
      </c>
      <c r="AU142" s="182" t="s">
        <v>84</v>
      </c>
      <c r="AY142" s="17" t="s">
        <v>135</v>
      </c>
      <c r="BE142" s="183">
        <f t="shared" si="14"/>
        <v>0</v>
      </c>
      <c r="BF142" s="183">
        <f t="shared" si="15"/>
        <v>0</v>
      </c>
      <c r="BG142" s="183">
        <f t="shared" si="16"/>
        <v>0</v>
      </c>
      <c r="BH142" s="183">
        <f t="shared" si="17"/>
        <v>0</v>
      </c>
      <c r="BI142" s="183">
        <f t="shared" si="18"/>
        <v>0</v>
      </c>
      <c r="BJ142" s="17" t="s">
        <v>84</v>
      </c>
      <c r="BK142" s="183">
        <f t="shared" si="19"/>
        <v>0</v>
      </c>
      <c r="BL142" s="17" t="s">
        <v>150</v>
      </c>
      <c r="BM142" s="182" t="s">
        <v>278</v>
      </c>
    </row>
    <row r="143" spans="1:65" s="2" customFormat="1" ht="14.45" customHeight="1">
      <c r="A143" s="34"/>
      <c r="B143" s="35"/>
      <c r="C143" s="171" t="s">
        <v>279</v>
      </c>
      <c r="D143" s="171" t="s">
        <v>136</v>
      </c>
      <c r="E143" s="172" t="s">
        <v>280</v>
      </c>
      <c r="F143" s="173" t="s">
        <v>281</v>
      </c>
      <c r="G143" s="174" t="s">
        <v>138</v>
      </c>
      <c r="H143" s="175">
        <v>1</v>
      </c>
      <c r="I143" s="176"/>
      <c r="J143" s="177">
        <f t="shared" si="10"/>
        <v>0</v>
      </c>
      <c r="K143" s="173" t="s">
        <v>19</v>
      </c>
      <c r="L143" s="39"/>
      <c r="M143" s="178" t="s">
        <v>19</v>
      </c>
      <c r="N143" s="179" t="s">
        <v>48</v>
      </c>
      <c r="O143" s="64"/>
      <c r="P143" s="180">
        <f t="shared" si="11"/>
        <v>0</v>
      </c>
      <c r="Q143" s="180">
        <v>0</v>
      </c>
      <c r="R143" s="180">
        <f t="shared" si="12"/>
        <v>0</v>
      </c>
      <c r="S143" s="180">
        <v>0</v>
      </c>
      <c r="T143" s="181">
        <f t="shared" si="13"/>
        <v>0</v>
      </c>
      <c r="U143" s="34"/>
      <c r="V143" s="34"/>
      <c r="W143" s="34"/>
      <c r="X143" s="34"/>
      <c r="Y143" s="34"/>
      <c r="Z143" s="34"/>
      <c r="AA143" s="34"/>
      <c r="AB143" s="34"/>
      <c r="AC143" s="34"/>
      <c r="AD143" s="34"/>
      <c r="AE143" s="34"/>
      <c r="AR143" s="182" t="s">
        <v>150</v>
      </c>
      <c r="AT143" s="182" t="s">
        <v>136</v>
      </c>
      <c r="AU143" s="182" t="s">
        <v>84</v>
      </c>
      <c r="AY143" s="17" t="s">
        <v>135</v>
      </c>
      <c r="BE143" s="183">
        <f t="shared" si="14"/>
        <v>0</v>
      </c>
      <c r="BF143" s="183">
        <f t="shared" si="15"/>
        <v>0</v>
      </c>
      <c r="BG143" s="183">
        <f t="shared" si="16"/>
        <v>0</v>
      </c>
      <c r="BH143" s="183">
        <f t="shared" si="17"/>
        <v>0</v>
      </c>
      <c r="BI143" s="183">
        <f t="shared" si="18"/>
        <v>0</v>
      </c>
      <c r="BJ143" s="17" t="s">
        <v>84</v>
      </c>
      <c r="BK143" s="183">
        <f t="shared" si="19"/>
        <v>0</v>
      </c>
      <c r="BL143" s="17" t="s">
        <v>150</v>
      </c>
      <c r="BM143" s="182" t="s">
        <v>282</v>
      </c>
    </row>
    <row r="144" spans="1:65" s="2" customFormat="1" ht="14.45" customHeight="1">
      <c r="A144" s="34"/>
      <c r="B144" s="35"/>
      <c r="C144" s="171" t="s">
        <v>211</v>
      </c>
      <c r="D144" s="171" t="s">
        <v>136</v>
      </c>
      <c r="E144" s="172" t="s">
        <v>283</v>
      </c>
      <c r="F144" s="173" t="s">
        <v>284</v>
      </c>
      <c r="G144" s="174" t="s">
        <v>138</v>
      </c>
      <c r="H144" s="175">
        <v>1</v>
      </c>
      <c r="I144" s="176"/>
      <c r="J144" s="177">
        <f t="shared" si="10"/>
        <v>0</v>
      </c>
      <c r="K144" s="173" t="s">
        <v>19</v>
      </c>
      <c r="L144" s="39"/>
      <c r="M144" s="178" t="s">
        <v>19</v>
      </c>
      <c r="N144" s="179" t="s">
        <v>48</v>
      </c>
      <c r="O144" s="64"/>
      <c r="P144" s="180">
        <f t="shared" si="11"/>
        <v>0</v>
      </c>
      <c r="Q144" s="180">
        <v>0</v>
      </c>
      <c r="R144" s="180">
        <f t="shared" si="12"/>
        <v>0</v>
      </c>
      <c r="S144" s="180">
        <v>0</v>
      </c>
      <c r="T144" s="181">
        <f t="shared" si="13"/>
        <v>0</v>
      </c>
      <c r="U144" s="34"/>
      <c r="V144" s="34"/>
      <c r="W144" s="34"/>
      <c r="X144" s="34"/>
      <c r="Y144" s="34"/>
      <c r="Z144" s="34"/>
      <c r="AA144" s="34"/>
      <c r="AB144" s="34"/>
      <c r="AC144" s="34"/>
      <c r="AD144" s="34"/>
      <c r="AE144" s="34"/>
      <c r="AR144" s="182" t="s">
        <v>150</v>
      </c>
      <c r="AT144" s="182" t="s">
        <v>136</v>
      </c>
      <c r="AU144" s="182" t="s">
        <v>84</v>
      </c>
      <c r="AY144" s="17" t="s">
        <v>135</v>
      </c>
      <c r="BE144" s="183">
        <f t="shared" si="14"/>
        <v>0</v>
      </c>
      <c r="BF144" s="183">
        <f t="shared" si="15"/>
        <v>0</v>
      </c>
      <c r="BG144" s="183">
        <f t="shared" si="16"/>
        <v>0</v>
      </c>
      <c r="BH144" s="183">
        <f t="shared" si="17"/>
        <v>0</v>
      </c>
      <c r="BI144" s="183">
        <f t="shared" si="18"/>
        <v>0</v>
      </c>
      <c r="BJ144" s="17" t="s">
        <v>84</v>
      </c>
      <c r="BK144" s="183">
        <f t="shared" si="19"/>
        <v>0</v>
      </c>
      <c r="BL144" s="17" t="s">
        <v>150</v>
      </c>
      <c r="BM144" s="182" t="s">
        <v>285</v>
      </c>
    </row>
    <row r="145" spans="1:65" s="2" customFormat="1" ht="14.45" customHeight="1">
      <c r="A145" s="34"/>
      <c r="B145" s="35"/>
      <c r="C145" s="171" t="s">
        <v>286</v>
      </c>
      <c r="D145" s="171" t="s">
        <v>136</v>
      </c>
      <c r="E145" s="172" t="s">
        <v>287</v>
      </c>
      <c r="F145" s="173" t="s">
        <v>288</v>
      </c>
      <c r="G145" s="174" t="s">
        <v>138</v>
      </c>
      <c r="H145" s="175">
        <v>1</v>
      </c>
      <c r="I145" s="176"/>
      <c r="J145" s="177">
        <f t="shared" si="10"/>
        <v>0</v>
      </c>
      <c r="K145" s="173" t="s">
        <v>19</v>
      </c>
      <c r="L145" s="39"/>
      <c r="M145" s="178" t="s">
        <v>19</v>
      </c>
      <c r="N145" s="179" t="s">
        <v>48</v>
      </c>
      <c r="O145" s="64"/>
      <c r="P145" s="180">
        <f t="shared" si="11"/>
        <v>0</v>
      </c>
      <c r="Q145" s="180">
        <v>0</v>
      </c>
      <c r="R145" s="180">
        <f t="shared" si="12"/>
        <v>0</v>
      </c>
      <c r="S145" s="180">
        <v>0</v>
      </c>
      <c r="T145" s="181">
        <f t="shared" si="13"/>
        <v>0</v>
      </c>
      <c r="U145" s="34"/>
      <c r="V145" s="34"/>
      <c r="W145" s="34"/>
      <c r="X145" s="34"/>
      <c r="Y145" s="34"/>
      <c r="Z145" s="34"/>
      <c r="AA145" s="34"/>
      <c r="AB145" s="34"/>
      <c r="AC145" s="34"/>
      <c r="AD145" s="34"/>
      <c r="AE145" s="34"/>
      <c r="AR145" s="182" t="s">
        <v>150</v>
      </c>
      <c r="AT145" s="182" t="s">
        <v>136</v>
      </c>
      <c r="AU145" s="182" t="s">
        <v>84</v>
      </c>
      <c r="AY145" s="17" t="s">
        <v>135</v>
      </c>
      <c r="BE145" s="183">
        <f t="shared" si="14"/>
        <v>0</v>
      </c>
      <c r="BF145" s="183">
        <f t="shared" si="15"/>
        <v>0</v>
      </c>
      <c r="BG145" s="183">
        <f t="shared" si="16"/>
        <v>0</v>
      </c>
      <c r="BH145" s="183">
        <f t="shared" si="17"/>
        <v>0</v>
      </c>
      <c r="BI145" s="183">
        <f t="shared" si="18"/>
        <v>0</v>
      </c>
      <c r="BJ145" s="17" t="s">
        <v>84</v>
      </c>
      <c r="BK145" s="183">
        <f t="shared" si="19"/>
        <v>0</v>
      </c>
      <c r="BL145" s="17" t="s">
        <v>150</v>
      </c>
      <c r="BM145" s="182" t="s">
        <v>289</v>
      </c>
    </row>
    <row r="146" spans="1:65" s="2" customFormat="1" ht="14.45" customHeight="1">
      <c r="A146" s="34"/>
      <c r="B146" s="35"/>
      <c r="C146" s="171" t="s">
        <v>214</v>
      </c>
      <c r="D146" s="171" t="s">
        <v>136</v>
      </c>
      <c r="E146" s="172" t="s">
        <v>290</v>
      </c>
      <c r="F146" s="173" t="s">
        <v>291</v>
      </c>
      <c r="G146" s="174" t="s">
        <v>138</v>
      </c>
      <c r="H146" s="175">
        <v>1</v>
      </c>
      <c r="I146" s="176"/>
      <c r="J146" s="177">
        <f t="shared" si="10"/>
        <v>0</v>
      </c>
      <c r="K146" s="173" t="s">
        <v>19</v>
      </c>
      <c r="L146" s="39"/>
      <c r="M146" s="178" t="s">
        <v>19</v>
      </c>
      <c r="N146" s="179" t="s">
        <v>48</v>
      </c>
      <c r="O146" s="64"/>
      <c r="P146" s="180">
        <f t="shared" si="11"/>
        <v>0</v>
      </c>
      <c r="Q146" s="180">
        <v>0</v>
      </c>
      <c r="R146" s="180">
        <f t="shared" si="12"/>
        <v>0</v>
      </c>
      <c r="S146" s="180">
        <v>0</v>
      </c>
      <c r="T146" s="181">
        <f t="shared" si="13"/>
        <v>0</v>
      </c>
      <c r="U146" s="34"/>
      <c r="V146" s="34"/>
      <c r="W146" s="34"/>
      <c r="X146" s="34"/>
      <c r="Y146" s="34"/>
      <c r="Z146" s="34"/>
      <c r="AA146" s="34"/>
      <c r="AB146" s="34"/>
      <c r="AC146" s="34"/>
      <c r="AD146" s="34"/>
      <c r="AE146" s="34"/>
      <c r="AR146" s="182" t="s">
        <v>150</v>
      </c>
      <c r="AT146" s="182" t="s">
        <v>136</v>
      </c>
      <c r="AU146" s="182" t="s">
        <v>84</v>
      </c>
      <c r="AY146" s="17" t="s">
        <v>135</v>
      </c>
      <c r="BE146" s="183">
        <f t="shared" si="14"/>
        <v>0</v>
      </c>
      <c r="BF146" s="183">
        <f t="shared" si="15"/>
        <v>0</v>
      </c>
      <c r="BG146" s="183">
        <f t="shared" si="16"/>
        <v>0</v>
      </c>
      <c r="BH146" s="183">
        <f t="shared" si="17"/>
        <v>0</v>
      </c>
      <c r="BI146" s="183">
        <f t="shared" si="18"/>
        <v>0</v>
      </c>
      <c r="BJ146" s="17" t="s">
        <v>84</v>
      </c>
      <c r="BK146" s="183">
        <f t="shared" si="19"/>
        <v>0</v>
      </c>
      <c r="BL146" s="17" t="s">
        <v>150</v>
      </c>
      <c r="BM146" s="182" t="s">
        <v>292</v>
      </c>
    </row>
    <row r="147" spans="1:65" s="2" customFormat="1" ht="14.45" customHeight="1">
      <c r="A147" s="34"/>
      <c r="B147" s="35"/>
      <c r="C147" s="171" t="s">
        <v>293</v>
      </c>
      <c r="D147" s="171" t="s">
        <v>136</v>
      </c>
      <c r="E147" s="172" t="s">
        <v>294</v>
      </c>
      <c r="F147" s="173" t="s">
        <v>295</v>
      </c>
      <c r="G147" s="174" t="s">
        <v>138</v>
      </c>
      <c r="H147" s="175">
        <v>1</v>
      </c>
      <c r="I147" s="176"/>
      <c r="J147" s="177">
        <f t="shared" si="10"/>
        <v>0</v>
      </c>
      <c r="K147" s="173" t="s">
        <v>19</v>
      </c>
      <c r="L147" s="39"/>
      <c r="M147" s="178" t="s">
        <v>19</v>
      </c>
      <c r="N147" s="179" t="s">
        <v>48</v>
      </c>
      <c r="O147" s="64"/>
      <c r="P147" s="180">
        <f t="shared" si="11"/>
        <v>0</v>
      </c>
      <c r="Q147" s="180">
        <v>0</v>
      </c>
      <c r="R147" s="180">
        <f t="shared" si="12"/>
        <v>0</v>
      </c>
      <c r="S147" s="180">
        <v>0</v>
      </c>
      <c r="T147" s="181">
        <f t="shared" si="13"/>
        <v>0</v>
      </c>
      <c r="U147" s="34"/>
      <c r="V147" s="34"/>
      <c r="W147" s="34"/>
      <c r="X147" s="34"/>
      <c r="Y147" s="34"/>
      <c r="Z147" s="34"/>
      <c r="AA147" s="34"/>
      <c r="AB147" s="34"/>
      <c r="AC147" s="34"/>
      <c r="AD147" s="34"/>
      <c r="AE147" s="34"/>
      <c r="AR147" s="182" t="s">
        <v>150</v>
      </c>
      <c r="AT147" s="182" t="s">
        <v>136</v>
      </c>
      <c r="AU147" s="182" t="s">
        <v>84</v>
      </c>
      <c r="AY147" s="17" t="s">
        <v>135</v>
      </c>
      <c r="BE147" s="183">
        <f t="shared" si="14"/>
        <v>0</v>
      </c>
      <c r="BF147" s="183">
        <f t="shared" si="15"/>
        <v>0</v>
      </c>
      <c r="BG147" s="183">
        <f t="shared" si="16"/>
        <v>0</v>
      </c>
      <c r="BH147" s="183">
        <f t="shared" si="17"/>
        <v>0</v>
      </c>
      <c r="BI147" s="183">
        <f t="shared" si="18"/>
        <v>0</v>
      </c>
      <c r="BJ147" s="17" t="s">
        <v>84</v>
      </c>
      <c r="BK147" s="183">
        <f t="shared" si="19"/>
        <v>0</v>
      </c>
      <c r="BL147" s="17" t="s">
        <v>150</v>
      </c>
      <c r="BM147" s="182" t="s">
        <v>296</v>
      </c>
    </row>
    <row r="148" spans="1:65" s="2" customFormat="1" ht="14.45" customHeight="1">
      <c r="A148" s="34"/>
      <c r="B148" s="35"/>
      <c r="C148" s="171" t="s">
        <v>218</v>
      </c>
      <c r="D148" s="171" t="s">
        <v>136</v>
      </c>
      <c r="E148" s="172" t="s">
        <v>297</v>
      </c>
      <c r="F148" s="173" t="s">
        <v>298</v>
      </c>
      <c r="G148" s="174" t="s">
        <v>138</v>
      </c>
      <c r="H148" s="175">
        <v>1</v>
      </c>
      <c r="I148" s="176"/>
      <c r="J148" s="177">
        <f t="shared" si="10"/>
        <v>0</v>
      </c>
      <c r="K148" s="173" t="s">
        <v>19</v>
      </c>
      <c r="L148" s="39"/>
      <c r="M148" s="178" t="s">
        <v>19</v>
      </c>
      <c r="N148" s="179" t="s">
        <v>48</v>
      </c>
      <c r="O148" s="64"/>
      <c r="P148" s="180">
        <f t="shared" si="11"/>
        <v>0</v>
      </c>
      <c r="Q148" s="180">
        <v>0</v>
      </c>
      <c r="R148" s="180">
        <f t="shared" si="12"/>
        <v>0</v>
      </c>
      <c r="S148" s="180">
        <v>0</v>
      </c>
      <c r="T148" s="181">
        <f t="shared" si="13"/>
        <v>0</v>
      </c>
      <c r="U148" s="34"/>
      <c r="V148" s="34"/>
      <c r="W148" s="34"/>
      <c r="X148" s="34"/>
      <c r="Y148" s="34"/>
      <c r="Z148" s="34"/>
      <c r="AA148" s="34"/>
      <c r="AB148" s="34"/>
      <c r="AC148" s="34"/>
      <c r="AD148" s="34"/>
      <c r="AE148" s="34"/>
      <c r="AR148" s="182" t="s">
        <v>150</v>
      </c>
      <c r="AT148" s="182" t="s">
        <v>136</v>
      </c>
      <c r="AU148" s="182" t="s">
        <v>84</v>
      </c>
      <c r="AY148" s="17" t="s">
        <v>135</v>
      </c>
      <c r="BE148" s="183">
        <f t="shared" si="14"/>
        <v>0</v>
      </c>
      <c r="BF148" s="183">
        <f t="shared" si="15"/>
        <v>0</v>
      </c>
      <c r="BG148" s="183">
        <f t="shared" si="16"/>
        <v>0</v>
      </c>
      <c r="BH148" s="183">
        <f t="shared" si="17"/>
        <v>0</v>
      </c>
      <c r="BI148" s="183">
        <f t="shared" si="18"/>
        <v>0</v>
      </c>
      <c r="BJ148" s="17" t="s">
        <v>84</v>
      </c>
      <c r="BK148" s="183">
        <f t="shared" si="19"/>
        <v>0</v>
      </c>
      <c r="BL148" s="17" t="s">
        <v>150</v>
      </c>
      <c r="BM148" s="182" t="s">
        <v>299</v>
      </c>
    </row>
    <row r="149" spans="1:65" s="11" customFormat="1" ht="25.9" customHeight="1">
      <c r="B149" s="157"/>
      <c r="C149" s="158"/>
      <c r="D149" s="159" t="s">
        <v>76</v>
      </c>
      <c r="E149" s="160" t="s">
        <v>300</v>
      </c>
      <c r="F149" s="160" t="s">
        <v>301</v>
      </c>
      <c r="G149" s="158"/>
      <c r="H149" s="158"/>
      <c r="I149" s="161"/>
      <c r="J149" s="162">
        <f>BK149</f>
        <v>0</v>
      </c>
      <c r="K149" s="158"/>
      <c r="L149" s="163"/>
      <c r="M149" s="164"/>
      <c r="N149" s="165"/>
      <c r="O149" s="165"/>
      <c r="P149" s="166">
        <f>SUM(P150:P158)</f>
        <v>0</v>
      </c>
      <c r="Q149" s="165"/>
      <c r="R149" s="166">
        <f>SUM(R150:R158)</f>
        <v>0</v>
      </c>
      <c r="S149" s="165"/>
      <c r="T149" s="167">
        <f>SUM(T150:T158)</f>
        <v>0</v>
      </c>
      <c r="AR149" s="168" t="s">
        <v>86</v>
      </c>
      <c r="AT149" s="169" t="s">
        <v>76</v>
      </c>
      <c r="AU149" s="169" t="s">
        <v>77</v>
      </c>
      <c r="AY149" s="168" t="s">
        <v>135</v>
      </c>
      <c r="BK149" s="170">
        <f>SUM(BK150:BK158)</f>
        <v>0</v>
      </c>
    </row>
    <row r="150" spans="1:65" s="2" customFormat="1" ht="14.45" customHeight="1">
      <c r="A150" s="34"/>
      <c r="B150" s="35"/>
      <c r="C150" s="171" t="s">
        <v>302</v>
      </c>
      <c r="D150" s="171" t="s">
        <v>136</v>
      </c>
      <c r="E150" s="172" t="s">
        <v>303</v>
      </c>
      <c r="F150" s="173" t="s">
        <v>304</v>
      </c>
      <c r="G150" s="174" t="s">
        <v>144</v>
      </c>
      <c r="H150" s="175">
        <v>67</v>
      </c>
      <c r="I150" s="176"/>
      <c r="J150" s="177">
        <f t="shared" ref="J150:J158" si="20">ROUND(I150*H150,2)</f>
        <v>0</v>
      </c>
      <c r="K150" s="173" t="s">
        <v>19</v>
      </c>
      <c r="L150" s="39"/>
      <c r="M150" s="178" t="s">
        <v>19</v>
      </c>
      <c r="N150" s="179" t="s">
        <v>48</v>
      </c>
      <c r="O150" s="64"/>
      <c r="P150" s="180">
        <f t="shared" ref="P150:P158" si="21">O150*H150</f>
        <v>0</v>
      </c>
      <c r="Q150" s="180">
        <v>0</v>
      </c>
      <c r="R150" s="180">
        <f t="shared" ref="R150:R158" si="22">Q150*H150</f>
        <v>0</v>
      </c>
      <c r="S150" s="180">
        <v>0</v>
      </c>
      <c r="T150" s="181">
        <f t="shared" ref="T150:T158" si="23">S150*H150</f>
        <v>0</v>
      </c>
      <c r="U150" s="34"/>
      <c r="V150" s="34"/>
      <c r="W150" s="34"/>
      <c r="X150" s="34"/>
      <c r="Y150" s="34"/>
      <c r="Z150" s="34"/>
      <c r="AA150" s="34"/>
      <c r="AB150" s="34"/>
      <c r="AC150" s="34"/>
      <c r="AD150" s="34"/>
      <c r="AE150" s="34"/>
      <c r="AR150" s="182" t="s">
        <v>150</v>
      </c>
      <c r="AT150" s="182" t="s">
        <v>136</v>
      </c>
      <c r="AU150" s="182" t="s">
        <v>84</v>
      </c>
      <c r="AY150" s="17" t="s">
        <v>135</v>
      </c>
      <c r="BE150" s="183">
        <f t="shared" ref="BE150:BE158" si="24">IF(N150="základní",J150,0)</f>
        <v>0</v>
      </c>
      <c r="BF150" s="183">
        <f t="shared" ref="BF150:BF158" si="25">IF(N150="snížená",J150,0)</f>
        <v>0</v>
      </c>
      <c r="BG150" s="183">
        <f t="shared" ref="BG150:BG158" si="26">IF(N150="zákl. přenesená",J150,0)</f>
        <v>0</v>
      </c>
      <c r="BH150" s="183">
        <f t="shared" ref="BH150:BH158" si="27">IF(N150="sníž. přenesená",J150,0)</f>
        <v>0</v>
      </c>
      <c r="BI150" s="183">
        <f t="shared" ref="BI150:BI158" si="28">IF(N150="nulová",J150,0)</f>
        <v>0</v>
      </c>
      <c r="BJ150" s="17" t="s">
        <v>84</v>
      </c>
      <c r="BK150" s="183">
        <f t="shared" ref="BK150:BK158" si="29">ROUND(I150*H150,2)</f>
        <v>0</v>
      </c>
      <c r="BL150" s="17" t="s">
        <v>150</v>
      </c>
      <c r="BM150" s="182" t="s">
        <v>305</v>
      </c>
    </row>
    <row r="151" spans="1:65" s="2" customFormat="1" ht="14.45" customHeight="1">
      <c r="A151" s="34"/>
      <c r="B151" s="35"/>
      <c r="C151" s="171" t="s">
        <v>221</v>
      </c>
      <c r="D151" s="171" t="s">
        <v>136</v>
      </c>
      <c r="E151" s="172" t="s">
        <v>306</v>
      </c>
      <c r="F151" s="173" t="s">
        <v>307</v>
      </c>
      <c r="G151" s="174" t="s">
        <v>144</v>
      </c>
      <c r="H151" s="175">
        <v>70</v>
      </c>
      <c r="I151" s="176"/>
      <c r="J151" s="177">
        <f t="shared" si="20"/>
        <v>0</v>
      </c>
      <c r="K151" s="173" t="s">
        <v>19</v>
      </c>
      <c r="L151" s="39"/>
      <c r="M151" s="178" t="s">
        <v>19</v>
      </c>
      <c r="N151" s="179" t="s">
        <v>48</v>
      </c>
      <c r="O151" s="64"/>
      <c r="P151" s="180">
        <f t="shared" si="21"/>
        <v>0</v>
      </c>
      <c r="Q151" s="180">
        <v>0</v>
      </c>
      <c r="R151" s="180">
        <f t="shared" si="22"/>
        <v>0</v>
      </c>
      <c r="S151" s="180">
        <v>0</v>
      </c>
      <c r="T151" s="181">
        <f t="shared" si="23"/>
        <v>0</v>
      </c>
      <c r="U151" s="34"/>
      <c r="V151" s="34"/>
      <c r="W151" s="34"/>
      <c r="X151" s="34"/>
      <c r="Y151" s="34"/>
      <c r="Z151" s="34"/>
      <c r="AA151" s="34"/>
      <c r="AB151" s="34"/>
      <c r="AC151" s="34"/>
      <c r="AD151" s="34"/>
      <c r="AE151" s="34"/>
      <c r="AR151" s="182" t="s">
        <v>150</v>
      </c>
      <c r="AT151" s="182" t="s">
        <v>136</v>
      </c>
      <c r="AU151" s="182" t="s">
        <v>84</v>
      </c>
      <c r="AY151" s="17" t="s">
        <v>135</v>
      </c>
      <c r="BE151" s="183">
        <f t="shared" si="24"/>
        <v>0</v>
      </c>
      <c r="BF151" s="183">
        <f t="shared" si="25"/>
        <v>0</v>
      </c>
      <c r="BG151" s="183">
        <f t="shared" si="26"/>
        <v>0</v>
      </c>
      <c r="BH151" s="183">
        <f t="shared" si="27"/>
        <v>0</v>
      </c>
      <c r="BI151" s="183">
        <f t="shared" si="28"/>
        <v>0</v>
      </c>
      <c r="BJ151" s="17" t="s">
        <v>84</v>
      </c>
      <c r="BK151" s="183">
        <f t="shared" si="29"/>
        <v>0</v>
      </c>
      <c r="BL151" s="17" t="s">
        <v>150</v>
      </c>
      <c r="BM151" s="182" t="s">
        <v>308</v>
      </c>
    </row>
    <row r="152" spans="1:65" s="2" customFormat="1" ht="14.45" customHeight="1">
      <c r="A152" s="34"/>
      <c r="B152" s="35"/>
      <c r="C152" s="171" t="s">
        <v>309</v>
      </c>
      <c r="D152" s="171" t="s">
        <v>136</v>
      </c>
      <c r="E152" s="172" t="s">
        <v>310</v>
      </c>
      <c r="F152" s="173" t="s">
        <v>311</v>
      </c>
      <c r="G152" s="174" t="s">
        <v>144</v>
      </c>
      <c r="H152" s="175">
        <v>23</v>
      </c>
      <c r="I152" s="176"/>
      <c r="J152" s="177">
        <f t="shared" si="20"/>
        <v>0</v>
      </c>
      <c r="K152" s="173" t="s">
        <v>19</v>
      </c>
      <c r="L152" s="39"/>
      <c r="M152" s="178" t="s">
        <v>19</v>
      </c>
      <c r="N152" s="179" t="s">
        <v>48</v>
      </c>
      <c r="O152" s="64"/>
      <c r="P152" s="180">
        <f t="shared" si="21"/>
        <v>0</v>
      </c>
      <c r="Q152" s="180">
        <v>0</v>
      </c>
      <c r="R152" s="180">
        <f t="shared" si="22"/>
        <v>0</v>
      </c>
      <c r="S152" s="180">
        <v>0</v>
      </c>
      <c r="T152" s="181">
        <f t="shared" si="23"/>
        <v>0</v>
      </c>
      <c r="U152" s="34"/>
      <c r="V152" s="34"/>
      <c r="W152" s="34"/>
      <c r="X152" s="34"/>
      <c r="Y152" s="34"/>
      <c r="Z152" s="34"/>
      <c r="AA152" s="34"/>
      <c r="AB152" s="34"/>
      <c r="AC152" s="34"/>
      <c r="AD152" s="34"/>
      <c r="AE152" s="34"/>
      <c r="AR152" s="182" t="s">
        <v>150</v>
      </c>
      <c r="AT152" s="182" t="s">
        <v>136</v>
      </c>
      <c r="AU152" s="182" t="s">
        <v>84</v>
      </c>
      <c r="AY152" s="17" t="s">
        <v>135</v>
      </c>
      <c r="BE152" s="183">
        <f t="shared" si="24"/>
        <v>0</v>
      </c>
      <c r="BF152" s="183">
        <f t="shared" si="25"/>
        <v>0</v>
      </c>
      <c r="BG152" s="183">
        <f t="shared" si="26"/>
        <v>0</v>
      </c>
      <c r="BH152" s="183">
        <f t="shared" si="27"/>
        <v>0</v>
      </c>
      <c r="BI152" s="183">
        <f t="shared" si="28"/>
        <v>0</v>
      </c>
      <c r="BJ152" s="17" t="s">
        <v>84</v>
      </c>
      <c r="BK152" s="183">
        <f t="shared" si="29"/>
        <v>0</v>
      </c>
      <c r="BL152" s="17" t="s">
        <v>150</v>
      </c>
      <c r="BM152" s="182" t="s">
        <v>312</v>
      </c>
    </row>
    <row r="153" spans="1:65" s="2" customFormat="1" ht="14.45" customHeight="1">
      <c r="A153" s="34"/>
      <c r="B153" s="35"/>
      <c r="C153" s="171" t="s">
        <v>225</v>
      </c>
      <c r="D153" s="171" t="s">
        <v>136</v>
      </c>
      <c r="E153" s="172" t="s">
        <v>313</v>
      </c>
      <c r="F153" s="173" t="s">
        <v>314</v>
      </c>
      <c r="G153" s="174" t="s">
        <v>144</v>
      </c>
      <c r="H153" s="175">
        <v>94</v>
      </c>
      <c r="I153" s="176"/>
      <c r="J153" s="177">
        <f t="shared" si="20"/>
        <v>0</v>
      </c>
      <c r="K153" s="173" t="s">
        <v>19</v>
      </c>
      <c r="L153" s="39"/>
      <c r="M153" s="178" t="s">
        <v>19</v>
      </c>
      <c r="N153" s="179" t="s">
        <v>48</v>
      </c>
      <c r="O153" s="64"/>
      <c r="P153" s="180">
        <f t="shared" si="21"/>
        <v>0</v>
      </c>
      <c r="Q153" s="180">
        <v>0</v>
      </c>
      <c r="R153" s="180">
        <f t="shared" si="22"/>
        <v>0</v>
      </c>
      <c r="S153" s="180">
        <v>0</v>
      </c>
      <c r="T153" s="181">
        <f t="shared" si="23"/>
        <v>0</v>
      </c>
      <c r="U153" s="34"/>
      <c r="V153" s="34"/>
      <c r="W153" s="34"/>
      <c r="X153" s="34"/>
      <c r="Y153" s="34"/>
      <c r="Z153" s="34"/>
      <c r="AA153" s="34"/>
      <c r="AB153" s="34"/>
      <c r="AC153" s="34"/>
      <c r="AD153" s="34"/>
      <c r="AE153" s="34"/>
      <c r="AR153" s="182" t="s">
        <v>150</v>
      </c>
      <c r="AT153" s="182" t="s">
        <v>136</v>
      </c>
      <c r="AU153" s="182" t="s">
        <v>84</v>
      </c>
      <c r="AY153" s="17" t="s">
        <v>135</v>
      </c>
      <c r="BE153" s="183">
        <f t="shared" si="24"/>
        <v>0</v>
      </c>
      <c r="BF153" s="183">
        <f t="shared" si="25"/>
        <v>0</v>
      </c>
      <c r="BG153" s="183">
        <f t="shared" si="26"/>
        <v>0</v>
      </c>
      <c r="BH153" s="183">
        <f t="shared" si="27"/>
        <v>0</v>
      </c>
      <c r="BI153" s="183">
        <f t="shared" si="28"/>
        <v>0</v>
      </c>
      <c r="BJ153" s="17" t="s">
        <v>84</v>
      </c>
      <c r="BK153" s="183">
        <f t="shared" si="29"/>
        <v>0</v>
      </c>
      <c r="BL153" s="17" t="s">
        <v>150</v>
      </c>
      <c r="BM153" s="182" t="s">
        <v>315</v>
      </c>
    </row>
    <row r="154" spans="1:65" s="2" customFormat="1" ht="14.45" customHeight="1">
      <c r="A154" s="34"/>
      <c r="B154" s="35"/>
      <c r="C154" s="171" t="s">
        <v>316</v>
      </c>
      <c r="D154" s="171" t="s">
        <v>136</v>
      </c>
      <c r="E154" s="172" t="s">
        <v>317</v>
      </c>
      <c r="F154" s="173" t="s">
        <v>318</v>
      </c>
      <c r="G154" s="174" t="s">
        <v>144</v>
      </c>
      <c r="H154" s="175">
        <v>20</v>
      </c>
      <c r="I154" s="176"/>
      <c r="J154" s="177">
        <f t="shared" si="20"/>
        <v>0</v>
      </c>
      <c r="K154" s="173" t="s">
        <v>19</v>
      </c>
      <c r="L154" s="39"/>
      <c r="M154" s="178" t="s">
        <v>19</v>
      </c>
      <c r="N154" s="179" t="s">
        <v>48</v>
      </c>
      <c r="O154" s="64"/>
      <c r="P154" s="180">
        <f t="shared" si="21"/>
        <v>0</v>
      </c>
      <c r="Q154" s="180">
        <v>0</v>
      </c>
      <c r="R154" s="180">
        <f t="shared" si="22"/>
        <v>0</v>
      </c>
      <c r="S154" s="180">
        <v>0</v>
      </c>
      <c r="T154" s="181">
        <f t="shared" si="23"/>
        <v>0</v>
      </c>
      <c r="U154" s="34"/>
      <c r="V154" s="34"/>
      <c r="W154" s="34"/>
      <c r="X154" s="34"/>
      <c r="Y154" s="34"/>
      <c r="Z154" s="34"/>
      <c r="AA154" s="34"/>
      <c r="AB154" s="34"/>
      <c r="AC154" s="34"/>
      <c r="AD154" s="34"/>
      <c r="AE154" s="34"/>
      <c r="AR154" s="182" t="s">
        <v>150</v>
      </c>
      <c r="AT154" s="182" t="s">
        <v>136</v>
      </c>
      <c r="AU154" s="182" t="s">
        <v>84</v>
      </c>
      <c r="AY154" s="17" t="s">
        <v>135</v>
      </c>
      <c r="BE154" s="183">
        <f t="shared" si="24"/>
        <v>0</v>
      </c>
      <c r="BF154" s="183">
        <f t="shared" si="25"/>
        <v>0</v>
      </c>
      <c r="BG154" s="183">
        <f t="shared" si="26"/>
        <v>0</v>
      </c>
      <c r="BH154" s="183">
        <f t="shared" si="27"/>
        <v>0</v>
      </c>
      <c r="BI154" s="183">
        <f t="shared" si="28"/>
        <v>0</v>
      </c>
      <c r="BJ154" s="17" t="s">
        <v>84</v>
      </c>
      <c r="BK154" s="183">
        <f t="shared" si="29"/>
        <v>0</v>
      </c>
      <c r="BL154" s="17" t="s">
        <v>150</v>
      </c>
      <c r="BM154" s="182" t="s">
        <v>319</v>
      </c>
    </row>
    <row r="155" spans="1:65" s="2" customFormat="1" ht="14.45" customHeight="1">
      <c r="A155" s="34"/>
      <c r="B155" s="35"/>
      <c r="C155" s="171" t="s">
        <v>228</v>
      </c>
      <c r="D155" s="171" t="s">
        <v>136</v>
      </c>
      <c r="E155" s="172" t="s">
        <v>320</v>
      </c>
      <c r="F155" s="173" t="s">
        <v>321</v>
      </c>
      <c r="G155" s="174" t="s">
        <v>149</v>
      </c>
      <c r="H155" s="175">
        <v>2.5</v>
      </c>
      <c r="I155" s="176"/>
      <c r="J155" s="177">
        <f t="shared" si="20"/>
        <v>0</v>
      </c>
      <c r="K155" s="173" t="s">
        <v>19</v>
      </c>
      <c r="L155" s="39"/>
      <c r="M155" s="178" t="s">
        <v>19</v>
      </c>
      <c r="N155" s="179" t="s">
        <v>48</v>
      </c>
      <c r="O155" s="64"/>
      <c r="P155" s="180">
        <f t="shared" si="21"/>
        <v>0</v>
      </c>
      <c r="Q155" s="180">
        <v>0</v>
      </c>
      <c r="R155" s="180">
        <f t="shared" si="22"/>
        <v>0</v>
      </c>
      <c r="S155" s="180">
        <v>0</v>
      </c>
      <c r="T155" s="181">
        <f t="shared" si="23"/>
        <v>0</v>
      </c>
      <c r="U155" s="34"/>
      <c r="V155" s="34"/>
      <c r="W155" s="34"/>
      <c r="X155" s="34"/>
      <c r="Y155" s="34"/>
      <c r="Z155" s="34"/>
      <c r="AA155" s="34"/>
      <c r="AB155" s="34"/>
      <c r="AC155" s="34"/>
      <c r="AD155" s="34"/>
      <c r="AE155" s="34"/>
      <c r="AR155" s="182" t="s">
        <v>150</v>
      </c>
      <c r="AT155" s="182" t="s">
        <v>136</v>
      </c>
      <c r="AU155" s="182" t="s">
        <v>84</v>
      </c>
      <c r="AY155" s="17" t="s">
        <v>135</v>
      </c>
      <c r="BE155" s="183">
        <f t="shared" si="24"/>
        <v>0</v>
      </c>
      <c r="BF155" s="183">
        <f t="shared" si="25"/>
        <v>0</v>
      </c>
      <c r="BG155" s="183">
        <f t="shared" si="26"/>
        <v>0</v>
      </c>
      <c r="BH155" s="183">
        <f t="shared" si="27"/>
        <v>0</v>
      </c>
      <c r="BI155" s="183">
        <f t="shared" si="28"/>
        <v>0</v>
      </c>
      <c r="BJ155" s="17" t="s">
        <v>84</v>
      </c>
      <c r="BK155" s="183">
        <f t="shared" si="29"/>
        <v>0</v>
      </c>
      <c r="BL155" s="17" t="s">
        <v>150</v>
      </c>
      <c r="BM155" s="182" t="s">
        <v>322</v>
      </c>
    </row>
    <row r="156" spans="1:65" s="2" customFormat="1" ht="14.45" customHeight="1">
      <c r="A156" s="34"/>
      <c r="B156" s="35"/>
      <c r="C156" s="171" t="s">
        <v>323</v>
      </c>
      <c r="D156" s="171" t="s">
        <v>136</v>
      </c>
      <c r="E156" s="172" t="s">
        <v>324</v>
      </c>
      <c r="F156" s="173" t="s">
        <v>325</v>
      </c>
      <c r="G156" s="174" t="s">
        <v>138</v>
      </c>
      <c r="H156" s="175">
        <v>2</v>
      </c>
      <c r="I156" s="176"/>
      <c r="J156" s="177">
        <f t="shared" si="20"/>
        <v>0</v>
      </c>
      <c r="K156" s="173" t="s">
        <v>19</v>
      </c>
      <c r="L156" s="39"/>
      <c r="M156" s="178" t="s">
        <v>19</v>
      </c>
      <c r="N156" s="179" t="s">
        <v>48</v>
      </c>
      <c r="O156" s="64"/>
      <c r="P156" s="180">
        <f t="shared" si="21"/>
        <v>0</v>
      </c>
      <c r="Q156" s="180">
        <v>0</v>
      </c>
      <c r="R156" s="180">
        <f t="shared" si="22"/>
        <v>0</v>
      </c>
      <c r="S156" s="180">
        <v>0</v>
      </c>
      <c r="T156" s="181">
        <f t="shared" si="23"/>
        <v>0</v>
      </c>
      <c r="U156" s="34"/>
      <c r="V156" s="34"/>
      <c r="W156" s="34"/>
      <c r="X156" s="34"/>
      <c r="Y156" s="34"/>
      <c r="Z156" s="34"/>
      <c r="AA156" s="34"/>
      <c r="AB156" s="34"/>
      <c r="AC156" s="34"/>
      <c r="AD156" s="34"/>
      <c r="AE156" s="34"/>
      <c r="AR156" s="182" t="s">
        <v>150</v>
      </c>
      <c r="AT156" s="182" t="s">
        <v>136</v>
      </c>
      <c r="AU156" s="182" t="s">
        <v>84</v>
      </c>
      <c r="AY156" s="17" t="s">
        <v>135</v>
      </c>
      <c r="BE156" s="183">
        <f t="shared" si="24"/>
        <v>0</v>
      </c>
      <c r="BF156" s="183">
        <f t="shared" si="25"/>
        <v>0</v>
      </c>
      <c r="BG156" s="183">
        <f t="shared" si="26"/>
        <v>0</v>
      </c>
      <c r="BH156" s="183">
        <f t="shared" si="27"/>
        <v>0</v>
      </c>
      <c r="BI156" s="183">
        <f t="shared" si="28"/>
        <v>0</v>
      </c>
      <c r="BJ156" s="17" t="s">
        <v>84</v>
      </c>
      <c r="BK156" s="183">
        <f t="shared" si="29"/>
        <v>0</v>
      </c>
      <c r="BL156" s="17" t="s">
        <v>150</v>
      </c>
      <c r="BM156" s="182" t="s">
        <v>326</v>
      </c>
    </row>
    <row r="157" spans="1:65" s="2" customFormat="1" ht="14.45" customHeight="1">
      <c r="A157" s="34"/>
      <c r="B157" s="35"/>
      <c r="C157" s="171" t="s">
        <v>232</v>
      </c>
      <c r="D157" s="171" t="s">
        <v>136</v>
      </c>
      <c r="E157" s="172" t="s">
        <v>327</v>
      </c>
      <c r="F157" s="173" t="s">
        <v>328</v>
      </c>
      <c r="G157" s="174" t="s">
        <v>138</v>
      </c>
      <c r="H157" s="175">
        <v>2</v>
      </c>
      <c r="I157" s="176"/>
      <c r="J157" s="177">
        <f t="shared" si="20"/>
        <v>0</v>
      </c>
      <c r="K157" s="173" t="s">
        <v>19</v>
      </c>
      <c r="L157" s="39"/>
      <c r="M157" s="178" t="s">
        <v>19</v>
      </c>
      <c r="N157" s="179" t="s">
        <v>48</v>
      </c>
      <c r="O157" s="64"/>
      <c r="P157" s="180">
        <f t="shared" si="21"/>
        <v>0</v>
      </c>
      <c r="Q157" s="180">
        <v>0</v>
      </c>
      <c r="R157" s="180">
        <f t="shared" si="22"/>
        <v>0</v>
      </c>
      <c r="S157" s="180">
        <v>0</v>
      </c>
      <c r="T157" s="181">
        <f t="shared" si="23"/>
        <v>0</v>
      </c>
      <c r="U157" s="34"/>
      <c r="V157" s="34"/>
      <c r="W157" s="34"/>
      <c r="X157" s="34"/>
      <c r="Y157" s="34"/>
      <c r="Z157" s="34"/>
      <c r="AA157" s="34"/>
      <c r="AB157" s="34"/>
      <c r="AC157" s="34"/>
      <c r="AD157" s="34"/>
      <c r="AE157" s="34"/>
      <c r="AR157" s="182" t="s">
        <v>150</v>
      </c>
      <c r="AT157" s="182" t="s">
        <v>136</v>
      </c>
      <c r="AU157" s="182" t="s">
        <v>84</v>
      </c>
      <c r="AY157" s="17" t="s">
        <v>135</v>
      </c>
      <c r="BE157" s="183">
        <f t="shared" si="24"/>
        <v>0</v>
      </c>
      <c r="BF157" s="183">
        <f t="shared" si="25"/>
        <v>0</v>
      </c>
      <c r="BG157" s="183">
        <f t="shared" si="26"/>
        <v>0</v>
      </c>
      <c r="BH157" s="183">
        <f t="shared" si="27"/>
        <v>0</v>
      </c>
      <c r="BI157" s="183">
        <f t="shared" si="28"/>
        <v>0</v>
      </c>
      <c r="BJ157" s="17" t="s">
        <v>84</v>
      </c>
      <c r="BK157" s="183">
        <f t="shared" si="29"/>
        <v>0</v>
      </c>
      <c r="BL157" s="17" t="s">
        <v>150</v>
      </c>
      <c r="BM157" s="182" t="s">
        <v>329</v>
      </c>
    </row>
    <row r="158" spans="1:65" s="2" customFormat="1" ht="14.45" customHeight="1">
      <c r="A158" s="34"/>
      <c r="B158" s="35"/>
      <c r="C158" s="171" t="s">
        <v>330</v>
      </c>
      <c r="D158" s="171" t="s">
        <v>136</v>
      </c>
      <c r="E158" s="172" t="s">
        <v>331</v>
      </c>
      <c r="F158" s="173" t="s">
        <v>332</v>
      </c>
      <c r="G158" s="174" t="s">
        <v>138</v>
      </c>
      <c r="H158" s="175">
        <v>1</v>
      </c>
      <c r="I158" s="176"/>
      <c r="J158" s="177">
        <f t="shared" si="20"/>
        <v>0</v>
      </c>
      <c r="K158" s="173" t="s">
        <v>19</v>
      </c>
      <c r="L158" s="39"/>
      <c r="M158" s="178" t="s">
        <v>19</v>
      </c>
      <c r="N158" s="179" t="s">
        <v>48</v>
      </c>
      <c r="O158" s="64"/>
      <c r="P158" s="180">
        <f t="shared" si="21"/>
        <v>0</v>
      </c>
      <c r="Q158" s="180">
        <v>0</v>
      </c>
      <c r="R158" s="180">
        <f t="shared" si="22"/>
        <v>0</v>
      </c>
      <c r="S158" s="180">
        <v>0</v>
      </c>
      <c r="T158" s="181">
        <f t="shared" si="23"/>
        <v>0</v>
      </c>
      <c r="U158" s="34"/>
      <c r="V158" s="34"/>
      <c r="W158" s="34"/>
      <c r="X158" s="34"/>
      <c r="Y158" s="34"/>
      <c r="Z158" s="34"/>
      <c r="AA158" s="34"/>
      <c r="AB158" s="34"/>
      <c r="AC158" s="34"/>
      <c r="AD158" s="34"/>
      <c r="AE158" s="34"/>
      <c r="AR158" s="182" t="s">
        <v>150</v>
      </c>
      <c r="AT158" s="182" t="s">
        <v>136</v>
      </c>
      <c r="AU158" s="182" t="s">
        <v>84</v>
      </c>
      <c r="AY158" s="17" t="s">
        <v>135</v>
      </c>
      <c r="BE158" s="183">
        <f t="shared" si="24"/>
        <v>0</v>
      </c>
      <c r="BF158" s="183">
        <f t="shared" si="25"/>
        <v>0</v>
      </c>
      <c r="BG158" s="183">
        <f t="shared" si="26"/>
        <v>0</v>
      </c>
      <c r="BH158" s="183">
        <f t="shared" si="27"/>
        <v>0</v>
      </c>
      <c r="BI158" s="183">
        <f t="shared" si="28"/>
        <v>0</v>
      </c>
      <c r="BJ158" s="17" t="s">
        <v>84</v>
      </c>
      <c r="BK158" s="183">
        <f t="shared" si="29"/>
        <v>0</v>
      </c>
      <c r="BL158" s="17" t="s">
        <v>150</v>
      </c>
      <c r="BM158" s="182" t="s">
        <v>333</v>
      </c>
    </row>
    <row r="159" spans="1:65" s="11" customFormat="1" ht="25.9" customHeight="1">
      <c r="B159" s="157"/>
      <c r="C159" s="158"/>
      <c r="D159" s="159" t="s">
        <v>76</v>
      </c>
      <c r="E159" s="160" t="s">
        <v>334</v>
      </c>
      <c r="F159" s="160" t="s">
        <v>335</v>
      </c>
      <c r="G159" s="158"/>
      <c r="H159" s="158"/>
      <c r="I159" s="161"/>
      <c r="J159" s="162">
        <f>BK159</f>
        <v>0</v>
      </c>
      <c r="K159" s="158"/>
      <c r="L159" s="163"/>
      <c r="M159" s="164"/>
      <c r="N159" s="165"/>
      <c r="O159" s="165"/>
      <c r="P159" s="166">
        <f>SUM(P160:P212)</f>
        <v>0</v>
      </c>
      <c r="Q159" s="165"/>
      <c r="R159" s="166">
        <f>SUM(R160:R212)</f>
        <v>0</v>
      </c>
      <c r="S159" s="165"/>
      <c r="T159" s="167">
        <f>SUM(T160:T212)</f>
        <v>0</v>
      </c>
      <c r="AR159" s="168" t="s">
        <v>86</v>
      </c>
      <c r="AT159" s="169" t="s">
        <v>76</v>
      </c>
      <c r="AU159" s="169" t="s">
        <v>77</v>
      </c>
      <c r="AY159" s="168" t="s">
        <v>135</v>
      </c>
      <c r="BK159" s="170">
        <f>SUM(BK160:BK212)</f>
        <v>0</v>
      </c>
    </row>
    <row r="160" spans="1:65" s="2" customFormat="1" ht="14.45" customHeight="1">
      <c r="A160" s="34"/>
      <c r="B160" s="35"/>
      <c r="C160" s="171" t="s">
        <v>235</v>
      </c>
      <c r="D160" s="171" t="s">
        <v>136</v>
      </c>
      <c r="E160" s="172" t="s">
        <v>336</v>
      </c>
      <c r="F160" s="173" t="s">
        <v>337</v>
      </c>
      <c r="G160" s="174" t="s">
        <v>138</v>
      </c>
      <c r="H160" s="175">
        <v>132</v>
      </c>
      <c r="I160" s="176"/>
      <c r="J160" s="177">
        <f t="shared" ref="J160:J191" si="30">ROUND(I160*H160,2)</f>
        <v>0</v>
      </c>
      <c r="K160" s="173" t="s">
        <v>19</v>
      </c>
      <c r="L160" s="39"/>
      <c r="M160" s="178" t="s">
        <v>19</v>
      </c>
      <c r="N160" s="179" t="s">
        <v>48</v>
      </c>
      <c r="O160" s="64"/>
      <c r="P160" s="180">
        <f t="shared" ref="P160:P191" si="31">O160*H160</f>
        <v>0</v>
      </c>
      <c r="Q160" s="180">
        <v>0</v>
      </c>
      <c r="R160" s="180">
        <f t="shared" ref="R160:R191" si="32">Q160*H160</f>
        <v>0</v>
      </c>
      <c r="S160" s="180">
        <v>0</v>
      </c>
      <c r="T160" s="181">
        <f t="shared" ref="T160:T191" si="33">S160*H160</f>
        <v>0</v>
      </c>
      <c r="U160" s="34"/>
      <c r="V160" s="34"/>
      <c r="W160" s="34"/>
      <c r="X160" s="34"/>
      <c r="Y160" s="34"/>
      <c r="Z160" s="34"/>
      <c r="AA160" s="34"/>
      <c r="AB160" s="34"/>
      <c r="AC160" s="34"/>
      <c r="AD160" s="34"/>
      <c r="AE160" s="34"/>
      <c r="AR160" s="182" t="s">
        <v>150</v>
      </c>
      <c r="AT160" s="182" t="s">
        <v>136</v>
      </c>
      <c r="AU160" s="182" t="s">
        <v>84</v>
      </c>
      <c r="AY160" s="17" t="s">
        <v>135</v>
      </c>
      <c r="BE160" s="183">
        <f t="shared" ref="BE160:BE191" si="34">IF(N160="základní",J160,0)</f>
        <v>0</v>
      </c>
      <c r="BF160" s="183">
        <f t="shared" ref="BF160:BF191" si="35">IF(N160="snížená",J160,0)</f>
        <v>0</v>
      </c>
      <c r="BG160" s="183">
        <f t="shared" ref="BG160:BG191" si="36">IF(N160="zákl. přenesená",J160,0)</f>
        <v>0</v>
      </c>
      <c r="BH160" s="183">
        <f t="shared" ref="BH160:BH191" si="37">IF(N160="sníž. přenesená",J160,0)</f>
        <v>0</v>
      </c>
      <c r="BI160" s="183">
        <f t="shared" ref="BI160:BI191" si="38">IF(N160="nulová",J160,0)</f>
        <v>0</v>
      </c>
      <c r="BJ160" s="17" t="s">
        <v>84</v>
      </c>
      <c r="BK160" s="183">
        <f t="shared" ref="BK160:BK191" si="39">ROUND(I160*H160,2)</f>
        <v>0</v>
      </c>
      <c r="BL160" s="17" t="s">
        <v>150</v>
      </c>
      <c r="BM160" s="182" t="s">
        <v>338</v>
      </c>
    </row>
    <row r="161" spans="1:65" s="2" customFormat="1" ht="14.45" customHeight="1">
      <c r="A161" s="34"/>
      <c r="B161" s="35"/>
      <c r="C161" s="171" t="s">
        <v>339</v>
      </c>
      <c r="D161" s="171" t="s">
        <v>136</v>
      </c>
      <c r="E161" s="172" t="s">
        <v>340</v>
      </c>
      <c r="F161" s="173" t="s">
        <v>341</v>
      </c>
      <c r="G161" s="174" t="s">
        <v>138</v>
      </c>
      <c r="H161" s="175">
        <v>20</v>
      </c>
      <c r="I161" s="176"/>
      <c r="J161" s="177">
        <f t="shared" si="30"/>
        <v>0</v>
      </c>
      <c r="K161" s="173" t="s">
        <v>19</v>
      </c>
      <c r="L161" s="39"/>
      <c r="M161" s="178" t="s">
        <v>19</v>
      </c>
      <c r="N161" s="179" t="s">
        <v>48</v>
      </c>
      <c r="O161" s="64"/>
      <c r="P161" s="180">
        <f t="shared" si="31"/>
        <v>0</v>
      </c>
      <c r="Q161" s="180">
        <v>0</v>
      </c>
      <c r="R161" s="180">
        <f t="shared" si="32"/>
        <v>0</v>
      </c>
      <c r="S161" s="180">
        <v>0</v>
      </c>
      <c r="T161" s="181">
        <f t="shared" si="33"/>
        <v>0</v>
      </c>
      <c r="U161" s="34"/>
      <c r="V161" s="34"/>
      <c r="W161" s="34"/>
      <c r="X161" s="34"/>
      <c r="Y161" s="34"/>
      <c r="Z161" s="34"/>
      <c r="AA161" s="34"/>
      <c r="AB161" s="34"/>
      <c r="AC161" s="34"/>
      <c r="AD161" s="34"/>
      <c r="AE161" s="34"/>
      <c r="AR161" s="182" t="s">
        <v>150</v>
      </c>
      <c r="AT161" s="182" t="s">
        <v>136</v>
      </c>
      <c r="AU161" s="182" t="s">
        <v>84</v>
      </c>
      <c r="AY161" s="17" t="s">
        <v>135</v>
      </c>
      <c r="BE161" s="183">
        <f t="shared" si="34"/>
        <v>0</v>
      </c>
      <c r="BF161" s="183">
        <f t="shared" si="35"/>
        <v>0</v>
      </c>
      <c r="BG161" s="183">
        <f t="shared" si="36"/>
        <v>0</v>
      </c>
      <c r="BH161" s="183">
        <f t="shared" si="37"/>
        <v>0</v>
      </c>
      <c r="BI161" s="183">
        <f t="shared" si="38"/>
        <v>0</v>
      </c>
      <c r="BJ161" s="17" t="s">
        <v>84</v>
      </c>
      <c r="BK161" s="183">
        <f t="shared" si="39"/>
        <v>0</v>
      </c>
      <c r="BL161" s="17" t="s">
        <v>150</v>
      </c>
      <c r="BM161" s="182" t="s">
        <v>342</v>
      </c>
    </row>
    <row r="162" spans="1:65" s="2" customFormat="1" ht="14.45" customHeight="1">
      <c r="A162" s="34"/>
      <c r="B162" s="35"/>
      <c r="C162" s="171" t="s">
        <v>239</v>
      </c>
      <c r="D162" s="171" t="s">
        <v>136</v>
      </c>
      <c r="E162" s="172" t="s">
        <v>343</v>
      </c>
      <c r="F162" s="173" t="s">
        <v>344</v>
      </c>
      <c r="G162" s="174" t="s">
        <v>138</v>
      </c>
      <c r="H162" s="175">
        <v>29</v>
      </c>
      <c r="I162" s="176"/>
      <c r="J162" s="177">
        <f t="shared" si="30"/>
        <v>0</v>
      </c>
      <c r="K162" s="173" t="s">
        <v>19</v>
      </c>
      <c r="L162" s="39"/>
      <c r="M162" s="178" t="s">
        <v>19</v>
      </c>
      <c r="N162" s="179" t="s">
        <v>48</v>
      </c>
      <c r="O162" s="64"/>
      <c r="P162" s="180">
        <f t="shared" si="31"/>
        <v>0</v>
      </c>
      <c r="Q162" s="180">
        <v>0</v>
      </c>
      <c r="R162" s="180">
        <f t="shared" si="32"/>
        <v>0</v>
      </c>
      <c r="S162" s="180">
        <v>0</v>
      </c>
      <c r="T162" s="181">
        <f t="shared" si="33"/>
        <v>0</v>
      </c>
      <c r="U162" s="34"/>
      <c r="V162" s="34"/>
      <c r="W162" s="34"/>
      <c r="X162" s="34"/>
      <c r="Y162" s="34"/>
      <c r="Z162" s="34"/>
      <c r="AA162" s="34"/>
      <c r="AB162" s="34"/>
      <c r="AC162" s="34"/>
      <c r="AD162" s="34"/>
      <c r="AE162" s="34"/>
      <c r="AR162" s="182" t="s">
        <v>150</v>
      </c>
      <c r="AT162" s="182" t="s">
        <v>136</v>
      </c>
      <c r="AU162" s="182" t="s">
        <v>84</v>
      </c>
      <c r="AY162" s="17" t="s">
        <v>135</v>
      </c>
      <c r="BE162" s="183">
        <f t="shared" si="34"/>
        <v>0</v>
      </c>
      <c r="BF162" s="183">
        <f t="shared" si="35"/>
        <v>0</v>
      </c>
      <c r="BG162" s="183">
        <f t="shared" si="36"/>
        <v>0</v>
      </c>
      <c r="BH162" s="183">
        <f t="shared" si="37"/>
        <v>0</v>
      </c>
      <c r="BI162" s="183">
        <f t="shared" si="38"/>
        <v>0</v>
      </c>
      <c r="BJ162" s="17" t="s">
        <v>84</v>
      </c>
      <c r="BK162" s="183">
        <f t="shared" si="39"/>
        <v>0</v>
      </c>
      <c r="BL162" s="17" t="s">
        <v>150</v>
      </c>
      <c r="BM162" s="182" t="s">
        <v>345</v>
      </c>
    </row>
    <row r="163" spans="1:65" s="2" customFormat="1" ht="14.45" customHeight="1">
      <c r="A163" s="34"/>
      <c r="B163" s="35"/>
      <c r="C163" s="171" t="s">
        <v>346</v>
      </c>
      <c r="D163" s="171" t="s">
        <v>136</v>
      </c>
      <c r="E163" s="172" t="s">
        <v>347</v>
      </c>
      <c r="F163" s="173" t="s">
        <v>348</v>
      </c>
      <c r="G163" s="174" t="s">
        <v>138</v>
      </c>
      <c r="H163" s="175">
        <v>22</v>
      </c>
      <c r="I163" s="176"/>
      <c r="J163" s="177">
        <f t="shared" si="30"/>
        <v>0</v>
      </c>
      <c r="K163" s="173" t="s">
        <v>19</v>
      </c>
      <c r="L163" s="39"/>
      <c r="M163" s="178" t="s">
        <v>19</v>
      </c>
      <c r="N163" s="179" t="s">
        <v>48</v>
      </c>
      <c r="O163" s="64"/>
      <c r="P163" s="180">
        <f t="shared" si="31"/>
        <v>0</v>
      </c>
      <c r="Q163" s="180">
        <v>0</v>
      </c>
      <c r="R163" s="180">
        <f t="shared" si="32"/>
        <v>0</v>
      </c>
      <c r="S163" s="180">
        <v>0</v>
      </c>
      <c r="T163" s="181">
        <f t="shared" si="33"/>
        <v>0</v>
      </c>
      <c r="U163" s="34"/>
      <c r="V163" s="34"/>
      <c r="W163" s="34"/>
      <c r="X163" s="34"/>
      <c r="Y163" s="34"/>
      <c r="Z163" s="34"/>
      <c r="AA163" s="34"/>
      <c r="AB163" s="34"/>
      <c r="AC163" s="34"/>
      <c r="AD163" s="34"/>
      <c r="AE163" s="34"/>
      <c r="AR163" s="182" t="s">
        <v>150</v>
      </c>
      <c r="AT163" s="182" t="s">
        <v>136</v>
      </c>
      <c r="AU163" s="182" t="s">
        <v>84</v>
      </c>
      <c r="AY163" s="17" t="s">
        <v>135</v>
      </c>
      <c r="BE163" s="183">
        <f t="shared" si="34"/>
        <v>0</v>
      </c>
      <c r="BF163" s="183">
        <f t="shared" si="35"/>
        <v>0</v>
      </c>
      <c r="BG163" s="183">
        <f t="shared" si="36"/>
        <v>0</v>
      </c>
      <c r="BH163" s="183">
        <f t="shared" si="37"/>
        <v>0</v>
      </c>
      <c r="BI163" s="183">
        <f t="shared" si="38"/>
        <v>0</v>
      </c>
      <c r="BJ163" s="17" t="s">
        <v>84</v>
      </c>
      <c r="BK163" s="183">
        <f t="shared" si="39"/>
        <v>0</v>
      </c>
      <c r="BL163" s="17" t="s">
        <v>150</v>
      </c>
      <c r="BM163" s="182" t="s">
        <v>349</v>
      </c>
    </row>
    <row r="164" spans="1:65" s="2" customFormat="1" ht="14.45" customHeight="1">
      <c r="A164" s="34"/>
      <c r="B164" s="35"/>
      <c r="C164" s="171" t="s">
        <v>244</v>
      </c>
      <c r="D164" s="171" t="s">
        <v>136</v>
      </c>
      <c r="E164" s="172" t="s">
        <v>350</v>
      </c>
      <c r="F164" s="173" t="s">
        <v>351</v>
      </c>
      <c r="G164" s="174" t="s">
        <v>138</v>
      </c>
      <c r="H164" s="175">
        <v>13</v>
      </c>
      <c r="I164" s="176"/>
      <c r="J164" s="177">
        <f t="shared" si="30"/>
        <v>0</v>
      </c>
      <c r="K164" s="173" t="s">
        <v>19</v>
      </c>
      <c r="L164" s="39"/>
      <c r="M164" s="178" t="s">
        <v>19</v>
      </c>
      <c r="N164" s="179" t="s">
        <v>48</v>
      </c>
      <c r="O164" s="64"/>
      <c r="P164" s="180">
        <f t="shared" si="31"/>
        <v>0</v>
      </c>
      <c r="Q164" s="180">
        <v>0</v>
      </c>
      <c r="R164" s="180">
        <f t="shared" si="32"/>
        <v>0</v>
      </c>
      <c r="S164" s="180">
        <v>0</v>
      </c>
      <c r="T164" s="181">
        <f t="shared" si="33"/>
        <v>0</v>
      </c>
      <c r="U164" s="34"/>
      <c r="V164" s="34"/>
      <c r="W164" s="34"/>
      <c r="X164" s="34"/>
      <c r="Y164" s="34"/>
      <c r="Z164" s="34"/>
      <c r="AA164" s="34"/>
      <c r="AB164" s="34"/>
      <c r="AC164" s="34"/>
      <c r="AD164" s="34"/>
      <c r="AE164" s="34"/>
      <c r="AR164" s="182" t="s">
        <v>150</v>
      </c>
      <c r="AT164" s="182" t="s">
        <v>136</v>
      </c>
      <c r="AU164" s="182" t="s">
        <v>84</v>
      </c>
      <c r="AY164" s="17" t="s">
        <v>135</v>
      </c>
      <c r="BE164" s="183">
        <f t="shared" si="34"/>
        <v>0</v>
      </c>
      <c r="BF164" s="183">
        <f t="shared" si="35"/>
        <v>0</v>
      </c>
      <c r="BG164" s="183">
        <f t="shared" si="36"/>
        <v>0</v>
      </c>
      <c r="BH164" s="183">
        <f t="shared" si="37"/>
        <v>0</v>
      </c>
      <c r="BI164" s="183">
        <f t="shared" si="38"/>
        <v>0</v>
      </c>
      <c r="BJ164" s="17" t="s">
        <v>84</v>
      </c>
      <c r="BK164" s="183">
        <f t="shared" si="39"/>
        <v>0</v>
      </c>
      <c r="BL164" s="17" t="s">
        <v>150</v>
      </c>
      <c r="BM164" s="182" t="s">
        <v>352</v>
      </c>
    </row>
    <row r="165" spans="1:65" s="2" customFormat="1" ht="14.45" customHeight="1">
      <c r="A165" s="34"/>
      <c r="B165" s="35"/>
      <c r="C165" s="171" t="s">
        <v>353</v>
      </c>
      <c r="D165" s="171" t="s">
        <v>136</v>
      </c>
      <c r="E165" s="172" t="s">
        <v>354</v>
      </c>
      <c r="F165" s="173" t="s">
        <v>355</v>
      </c>
      <c r="G165" s="174" t="s">
        <v>138</v>
      </c>
      <c r="H165" s="175">
        <v>27</v>
      </c>
      <c r="I165" s="176"/>
      <c r="J165" s="177">
        <f t="shared" si="30"/>
        <v>0</v>
      </c>
      <c r="K165" s="173" t="s">
        <v>19</v>
      </c>
      <c r="L165" s="39"/>
      <c r="M165" s="178" t="s">
        <v>19</v>
      </c>
      <c r="N165" s="179" t="s">
        <v>48</v>
      </c>
      <c r="O165" s="64"/>
      <c r="P165" s="180">
        <f t="shared" si="31"/>
        <v>0</v>
      </c>
      <c r="Q165" s="180">
        <v>0</v>
      </c>
      <c r="R165" s="180">
        <f t="shared" si="32"/>
        <v>0</v>
      </c>
      <c r="S165" s="180">
        <v>0</v>
      </c>
      <c r="T165" s="181">
        <f t="shared" si="33"/>
        <v>0</v>
      </c>
      <c r="U165" s="34"/>
      <c r="V165" s="34"/>
      <c r="W165" s="34"/>
      <c r="X165" s="34"/>
      <c r="Y165" s="34"/>
      <c r="Z165" s="34"/>
      <c r="AA165" s="34"/>
      <c r="AB165" s="34"/>
      <c r="AC165" s="34"/>
      <c r="AD165" s="34"/>
      <c r="AE165" s="34"/>
      <c r="AR165" s="182" t="s">
        <v>150</v>
      </c>
      <c r="AT165" s="182" t="s">
        <v>136</v>
      </c>
      <c r="AU165" s="182" t="s">
        <v>84</v>
      </c>
      <c r="AY165" s="17" t="s">
        <v>135</v>
      </c>
      <c r="BE165" s="183">
        <f t="shared" si="34"/>
        <v>0</v>
      </c>
      <c r="BF165" s="183">
        <f t="shared" si="35"/>
        <v>0</v>
      </c>
      <c r="BG165" s="183">
        <f t="shared" si="36"/>
        <v>0</v>
      </c>
      <c r="BH165" s="183">
        <f t="shared" si="37"/>
        <v>0</v>
      </c>
      <c r="BI165" s="183">
        <f t="shared" si="38"/>
        <v>0</v>
      </c>
      <c r="BJ165" s="17" t="s">
        <v>84</v>
      </c>
      <c r="BK165" s="183">
        <f t="shared" si="39"/>
        <v>0</v>
      </c>
      <c r="BL165" s="17" t="s">
        <v>150</v>
      </c>
      <c r="BM165" s="182" t="s">
        <v>356</v>
      </c>
    </row>
    <row r="166" spans="1:65" s="2" customFormat="1" ht="14.45" customHeight="1">
      <c r="A166" s="34"/>
      <c r="B166" s="35"/>
      <c r="C166" s="171" t="s">
        <v>248</v>
      </c>
      <c r="D166" s="171" t="s">
        <v>136</v>
      </c>
      <c r="E166" s="172" t="s">
        <v>357</v>
      </c>
      <c r="F166" s="173" t="s">
        <v>358</v>
      </c>
      <c r="G166" s="174" t="s">
        <v>138</v>
      </c>
      <c r="H166" s="175">
        <v>11</v>
      </c>
      <c r="I166" s="176"/>
      <c r="J166" s="177">
        <f t="shared" si="30"/>
        <v>0</v>
      </c>
      <c r="K166" s="173" t="s">
        <v>19</v>
      </c>
      <c r="L166" s="39"/>
      <c r="M166" s="178" t="s">
        <v>19</v>
      </c>
      <c r="N166" s="179" t="s">
        <v>48</v>
      </c>
      <c r="O166" s="64"/>
      <c r="P166" s="180">
        <f t="shared" si="31"/>
        <v>0</v>
      </c>
      <c r="Q166" s="180">
        <v>0</v>
      </c>
      <c r="R166" s="180">
        <f t="shared" si="32"/>
        <v>0</v>
      </c>
      <c r="S166" s="180">
        <v>0</v>
      </c>
      <c r="T166" s="181">
        <f t="shared" si="33"/>
        <v>0</v>
      </c>
      <c r="U166" s="34"/>
      <c r="V166" s="34"/>
      <c r="W166" s="34"/>
      <c r="X166" s="34"/>
      <c r="Y166" s="34"/>
      <c r="Z166" s="34"/>
      <c r="AA166" s="34"/>
      <c r="AB166" s="34"/>
      <c r="AC166" s="34"/>
      <c r="AD166" s="34"/>
      <c r="AE166" s="34"/>
      <c r="AR166" s="182" t="s">
        <v>150</v>
      </c>
      <c r="AT166" s="182" t="s">
        <v>136</v>
      </c>
      <c r="AU166" s="182" t="s">
        <v>84</v>
      </c>
      <c r="AY166" s="17" t="s">
        <v>135</v>
      </c>
      <c r="BE166" s="183">
        <f t="shared" si="34"/>
        <v>0</v>
      </c>
      <c r="BF166" s="183">
        <f t="shared" si="35"/>
        <v>0</v>
      </c>
      <c r="BG166" s="183">
        <f t="shared" si="36"/>
        <v>0</v>
      </c>
      <c r="BH166" s="183">
        <f t="shared" si="37"/>
        <v>0</v>
      </c>
      <c r="BI166" s="183">
        <f t="shared" si="38"/>
        <v>0</v>
      </c>
      <c r="BJ166" s="17" t="s">
        <v>84</v>
      </c>
      <c r="BK166" s="183">
        <f t="shared" si="39"/>
        <v>0</v>
      </c>
      <c r="BL166" s="17" t="s">
        <v>150</v>
      </c>
      <c r="BM166" s="182" t="s">
        <v>359</v>
      </c>
    </row>
    <row r="167" spans="1:65" s="2" customFormat="1" ht="14.45" customHeight="1">
      <c r="A167" s="34"/>
      <c r="B167" s="35"/>
      <c r="C167" s="171" t="s">
        <v>360</v>
      </c>
      <c r="D167" s="171" t="s">
        <v>136</v>
      </c>
      <c r="E167" s="172" t="s">
        <v>361</v>
      </c>
      <c r="F167" s="173" t="s">
        <v>362</v>
      </c>
      <c r="G167" s="174" t="s">
        <v>138</v>
      </c>
      <c r="H167" s="175">
        <v>32</v>
      </c>
      <c r="I167" s="176"/>
      <c r="J167" s="177">
        <f t="shared" si="30"/>
        <v>0</v>
      </c>
      <c r="K167" s="173" t="s">
        <v>19</v>
      </c>
      <c r="L167" s="39"/>
      <c r="M167" s="178" t="s">
        <v>19</v>
      </c>
      <c r="N167" s="179" t="s">
        <v>48</v>
      </c>
      <c r="O167" s="64"/>
      <c r="P167" s="180">
        <f t="shared" si="31"/>
        <v>0</v>
      </c>
      <c r="Q167" s="180">
        <v>0</v>
      </c>
      <c r="R167" s="180">
        <f t="shared" si="32"/>
        <v>0</v>
      </c>
      <c r="S167" s="180">
        <v>0</v>
      </c>
      <c r="T167" s="181">
        <f t="shared" si="33"/>
        <v>0</v>
      </c>
      <c r="U167" s="34"/>
      <c r="V167" s="34"/>
      <c r="W167" s="34"/>
      <c r="X167" s="34"/>
      <c r="Y167" s="34"/>
      <c r="Z167" s="34"/>
      <c r="AA167" s="34"/>
      <c r="AB167" s="34"/>
      <c r="AC167" s="34"/>
      <c r="AD167" s="34"/>
      <c r="AE167" s="34"/>
      <c r="AR167" s="182" t="s">
        <v>150</v>
      </c>
      <c r="AT167" s="182" t="s">
        <v>136</v>
      </c>
      <c r="AU167" s="182" t="s">
        <v>84</v>
      </c>
      <c r="AY167" s="17" t="s">
        <v>135</v>
      </c>
      <c r="BE167" s="183">
        <f t="shared" si="34"/>
        <v>0</v>
      </c>
      <c r="BF167" s="183">
        <f t="shared" si="35"/>
        <v>0</v>
      </c>
      <c r="BG167" s="183">
        <f t="shared" si="36"/>
        <v>0</v>
      </c>
      <c r="BH167" s="183">
        <f t="shared" si="37"/>
        <v>0</v>
      </c>
      <c r="BI167" s="183">
        <f t="shared" si="38"/>
        <v>0</v>
      </c>
      <c r="BJ167" s="17" t="s">
        <v>84</v>
      </c>
      <c r="BK167" s="183">
        <f t="shared" si="39"/>
        <v>0</v>
      </c>
      <c r="BL167" s="17" t="s">
        <v>150</v>
      </c>
      <c r="BM167" s="182" t="s">
        <v>363</v>
      </c>
    </row>
    <row r="168" spans="1:65" s="2" customFormat="1" ht="14.45" customHeight="1">
      <c r="A168" s="34"/>
      <c r="B168" s="35"/>
      <c r="C168" s="171" t="s">
        <v>251</v>
      </c>
      <c r="D168" s="171" t="s">
        <v>136</v>
      </c>
      <c r="E168" s="172" t="s">
        <v>364</v>
      </c>
      <c r="F168" s="173" t="s">
        <v>365</v>
      </c>
      <c r="G168" s="174" t="s">
        <v>138</v>
      </c>
      <c r="H168" s="175">
        <v>8</v>
      </c>
      <c r="I168" s="176"/>
      <c r="J168" s="177">
        <f t="shared" si="30"/>
        <v>0</v>
      </c>
      <c r="K168" s="173" t="s">
        <v>19</v>
      </c>
      <c r="L168" s="39"/>
      <c r="M168" s="178" t="s">
        <v>19</v>
      </c>
      <c r="N168" s="179" t="s">
        <v>48</v>
      </c>
      <c r="O168" s="64"/>
      <c r="P168" s="180">
        <f t="shared" si="31"/>
        <v>0</v>
      </c>
      <c r="Q168" s="180">
        <v>0</v>
      </c>
      <c r="R168" s="180">
        <f t="shared" si="32"/>
        <v>0</v>
      </c>
      <c r="S168" s="180">
        <v>0</v>
      </c>
      <c r="T168" s="181">
        <f t="shared" si="33"/>
        <v>0</v>
      </c>
      <c r="U168" s="34"/>
      <c r="V168" s="34"/>
      <c r="W168" s="34"/>
      <c r="X168" s="34"/>
      <c r="Y168" s="34"/>
      <c r="Z168" s="34"/>
      <c r="AA168" s="34"/>
      <c r="AB168" s="34"/>
      <c r="AC168" s="34"/>
      <c r="AD168" s="34"/>
      <c r="AE168" s="34"/>
      <c r="AR168" s="182" t="s">
        <v>150</v>
      </c>
      <c r="AT168" s="182" t="s">
        <v>136</v>
      </c>
      <c r="AU168" s="182" t="s">
        <v>84</v>
      </c>
      <c r="AY168" s="17" t="s">
        <v>135</v>
      </c>
      <c r="BE168" s="183">
        <f t="shared" si="34"/>
        <v>0</v>
      </c>
      <c r="BF168" s="183">
        <f t="shared" si="35"/>
        <v>0</v>
      </c>
      <c r="BG168" s="183">
        <f t="shared" si="36"/>
        <v>0</v>
      </c>
      <c r="BH168" s="183">
        <f t="shared" si="37"/>
        <v>0</v>
      </c>
      <c r="BI168" s="183">
        <f t="shared" si="38"/>
        <v>0</v>
      </c>
      <c r="BJ168" s="17" t="s">
        <v>84</v>
      </c>
      <c r="BK168" s="183">
        <f t="shared" si="39"/>
        <v>0</v>
      </c>
      <c r="BL168" s="17" t="s">
        <v>150</v>
      </c>
      <c r="BM168" s="182" t="s">
        <v>366</v>
      </c>
    </row>
    <row r="169" spans="1:65" s="2" customFormat="1" ht="14.45" customHeight="1">
      <c r="A169" s="34"/>
      <c r="B169" s="35"/>
      <c r="C169" s="171" t="s">
        <v>367</v>
      </c>
      <c r="D169" s="171" t="s">
        <v>136</v>
      </c>
      <c r="E169" s="172" t="s">
        <v>368</v>
      </c>
      <c r="F169" s="173" t="s">
        <v>369</v>
      </c>
      <c r="G169" s="174" t="s">
        <v>138</v>
      </c>
      <c r="H169" s="175">
        <v>2</v>
      </c>
      <c r="I169" s="176"/>
      <c r="J169" s="177">
        <f t="shared" si="30"/>
        <v>0</v>
      </c>
      <c r="K169" s="173" t="s">
        <v>19</v>
      </c>
      <c r="L169" s="39"/>
      <c r="M169" s="178" t="s">
        <v>19</v>
      </c>
      <c r="N169" s="179" t="s">
        <v>48</v>
      </c>
      <c r="O169" s="64"/>
      <c r="P169" s="180">
        <f t="shared" si="31"/>
        <v>0</v>
      </c>
      <c r="Q169" s="180">
        <v>0</v>
      </c>
      <c r="R169" s="180">
        <f t="shared" si="32"/>
        <v>0</v>
      </c>
      <c r="S169" s="180">
        <v>0</v>
      </c>
      <c r="T169" s="181">
        <f t="shared" si="33"/>
        <v>0</v>
      </c>
      <c r="U169" s="34"/>
      <c r="V169" s="34"/>
      <c r="W169" s="34"/>
      <c r="X169" s="34"/>
      <c r="Y169" s="34"/>
      <c r="Z169" s="34"/>
      <c r="AA169" s="34"/>
      <c r="AB169" s="34"/>
      <c r="AC169" s="34"/>
      <c r="AD169" s="34"/>
      <c r="AE169" s="34"/>
      <c r="AR169" s="182" t="s">
        <v>150</v>
      </c>
      <c r="AT169" s="182" t="s">
        <v>136</v>
      </c>
      <c r="AU169" s="182" t="s">
        <v>84</v>
      </c>
      <c r="AY169" s="17" t="s">
        <v>135</v>
      </c>
      <c r="BE169" s="183">
        <f t="shared" si="34"/>
        <v>0</v>
      </c>
      <c r="BF169" s="183">
        <f t="shared" si="35"/>
        <v>0</v>
      </c>
      <c r="BG169" s="183">
        <f t="shared" si="36"/>
        <v>0</v>
      </c>
      <c r="BH169" s="183">
        <f t="shared" si="37"/>
        <v>0</v>
      </c>
      <c r="BI169" s="183">
        <f t="shared" si="38"/>
        <v>0</v>
      </c>
      <c r="BJ169" s="17" t="s">
        <v>84</v>
      </c>
      <c r="BK169" s="183">
        <f t="shared" si="39"/>
        <v>0</v>
      </c>
      <c r="BL169" s="17" t="s">
        <v>150</v>
      </c>
      <c r="BM169" s="182" t="s">
        <v>370</v>
      </c>
    </row>
    <row r="170" spans="1:65" s="2" customFormat="1" ht="14.45" customHeight="1">
      <c r="A170" s="34"/>
      <c r="B170" s="35"/>
      <c r="C170" s="171" t="s">
        <v>255</v>
      </c>
      <c r="D170" s="171" t="s">
        <v>136</v>
      </c>
      <c r="E170" s="172" t="s">
        <v>371</v>
      </c>
      <c r="F170" s="173" t="s">
        <v>372</v>
      </c>
      <c r="G170" s="174" t="s">
        <v>138</v>
      </c>
      <c r="H170" s="175">
        <v>1</v>
      </c>
      <c r="I170" s="176"/>
      <c r="J170" s="177">
        <f t="shared" si="30"/>
        <v>0</v>
      </c>
      <c r="K170" s="173" t="s">
        <v>19</v>
      </c>
      <c r="L170" s="39"/>
      <c r="M170" s="178" t="s">
        <v>19</v>
      </c>
      <c r="N170" s="179" t="s">
        <v>48</v>
      </c>
      <c r="O170" s="64"/>
      <c r="P170" s="180">
        <f t="shared" si="31"/>
        <v>0</v>
      </c>
      <c r="Q170" s="180">
        <v>0</v>
      </c>
      <c r="R170" s="180">
        <f t="shared" si="32"/>
        <v>0</v>
      </c>
      <c r="S170" s="180">
        <v>0</v>
      </c>
      <c r="T170" s="181">
        <f t="shared" si="33"/>
        <v>0</v>
      </c>
      <c r="U170" s="34"/>
      <c r="V170" s="34"/>
      <c r="W170" s="34"/>
      <c r="X170" s="34"/>
      <c r="Y170" s="34"/>
      <c r="Z170" s="34"/>
      <c r="AA170" s="34"/>
      <c r="AB170" s="34"/>
      <c r="AC170" s="34"/>
      <c r="AD170" s="34"/>
      <c r="AE170" s="34"/>
      <c r="AR170" s="182" t="s">
        <v>150</v>
      </c>
      <c r="AT170" s="182" t="s">
        <v>136</v>
      </c>
      <c r="AU170" s="182" t="s">
        <v>84</v>
      </c>
      <c r="AY170" s="17" t="s">
        <v>135</v>
      </c>
      <c r="BE170" s="183">
        <f t="shared" si="34"/>
        <v>0</v>
      </c>
      <c r="BF170" s="183">
        <f t="shared" si="35"/>
        <v>0</v>
      </c>
      <c r="BG170" s="183">
        <f t="shared" si="36"/>
        <v>0</v>
      </c>
      <c r="BH170" s="183">
        <f t="shared" si="37"/>
        <v>0</v>
      </c>
      <c r="BI170" s="183">
        <f t="shared" si="38"/>
        <v>0</v>
      </c>
      <c r="BJ170" s="17" t="s">
        <v>84</v>
      </c>
      <c r="BK170" s="183">
        <f t="shared" si="39"/>
        <v>0</v>
      </c>
      <c r="BL170" s="17" t="s">
        <v>150</v>
      </c>
      <c r="BM170" s="182" t="s">
        <v>373</v>
      </c>
    </row>
    <row r="171" spans="1:65" s="2" customFormat="1" ht="14.45" customHeight="1">
      <c r="A171" s="34"/>
      <c r="B171" s="35"/>
      <c r="C171" s="171" t="s">
        <v>374</v>
      </c>
      <c r="D171" s="171" t="s">
        <v>136</v>
      </c>
      <c r="E171" s="172" t="s">
        <v>375</v>
      </c>
      <c r="F171" s="173" t="s">
        <v>376</v>
      </c>
      <c r="G171" s="174" t="s">
        <v>138</v>
      </c>
      <c r="H171" s="175">
        <v>4</v>
      </c>
      <c r="I171" s="176"/>
      <c r="J171" s="177">
        <f t="shared" si="30"/>
        <v>0</v>
      </c>
      <c r="K171" s="173" t="s">
        <v>19</v>
      </c>
      <c r="L171" s="39"/>
      <c r="M171" s="178" t="s">
        <v>19</v>
      </c>
      <c r="N171" s="179" t="s">
        <v>48</v>
      </c>
      <c r="O171" s="64"/>
      <c r="P171" s="180">
        <f t="shared" si="31"/>
        <v>0</v>
      </c>
      <c r="Q171" s="180">
        <v>0</v>
      </c>
      <c r="R171" s="180">
        <f t="shared" si="32"/>
        <v>0</v>
      </c>
      <c r="S171" s="180">
        <v>0</v>
      </c>
      <c r="T171" s="181">
        <f t="shared" si="33"/>
        <v>0</v>
      </c>
      <c r="U171" s="34"/>
      <c r="V171" s="34"/>
      <c r="W171" s="34"/>
      <c r="X171" s="34"/>
      <c r="Y171" s="34"/>
      <c r="Z171" s="34"/>
      <c r="AA171" s="34"/>
      <c r="AB171" s="34"/>
      <c r="AC171" s="34"/>
      <c r="AD171" s="34"/>
      <c r="AE171" s="34"/>
      <c r="AR171" s="182" t="s">
        <v>150</v>
      </c>
      <c r="AT171" s="182" t="s">
        <v>136</v>
      </c>
      <c r="AU171" s="182" t="s">
        <v>84</v>
      </c>
      <c r="AY171" s="17" t="s">
        <v>135</v>
      </c>
      <c r="BE171" s="183">
        <f t="shared" si="34"/>
        <v>0</v>
      </c>
      <c r="BF171" s="183">
        <f t="shared" si="35"/>
        <v>0</v>
      </c>
      <c r="BG171" s="183">
        <f t="shared" si="36"/>
        <v>0</v>
      </c>
      <c r="BH171" s="183">
        <f t="shared" si="37"/>
        <v>0</v>
      </c>
      <c r="BI171" s="183">
        <f t="shared" si="38"/>
        <v>0</v>
      </c>
      <c r="BJ171" s="17" t="s">
        <v>84</v>
      </c>
      <c r="BK171" s="183">
        <f t="shared" si="39"/>
        <v>0</v>
      </c>
      <c r="BL171" s="17" t="s">
        <v>150</v>
      </c>
      <c r="BM171" s="182" t="s">
        <v>377</v>
      </c>
    </row>
    <row r="172" spans="1:65" s="2" customFormat="1" ht="14.45" customHeight="1">
      <c r="A172" s="34"/>
      <c r="B172" s="35"/>
      <c r="C172" s="171" t="s">
        <v>258</v>
      </c>
      <c r="D172" s="171" t="s">
        <v>136</v>
      </c>
      <c r="E172" s="172" t="s">
        <v>378</v>
      </c>
      <c r="F172" s="173" t="s">
        <v>379</v>
      </c>
      <c r="G172" s="174" t="s">
        <v>138</v>
      </c>
      <c r="H172" s="175">
        <v>1</v>
      </c>
      <c r="I172" s="176"/>
      <c r="J172" s="177">
        <f t="shared" si="30"/>
        <v>0</v>
      </c>
      <c r="K172" s="173" t="s">
        <v>19</v>
      </c>
      <c r="L172" s="39"/>
      <c r="M172" s="178" t="s">
        <v>19</v>
      </c>
      <c r="N172" s="179" t="s">
        <v>48</v>
      </c>
      <c r="O172" s="64"/>
      <c r="P172" s="180">
        <f t="shared" si="31"/>
        <v>0</v>
      </c>
      <c r="Q172" s="180">
        <v>0</v>
      </c>
      <c r="R172" s="180">
        <f t="shared" si="32"/>
        <v>0</v>
      </c>
      <c r="S172" s="180">
        <v>0</v>
      </c>
      <c r="T172" s="181">
        <f t="shared" si="33"/>
        <v>0</v>
      </c>
      <c r="U172" s="34"/>
      <c r="V172" s="34"/>
      <c r="W172" s="34"/>
      <c r="X172" s="34"/>
      <c r="Y172" s="34"/>
      <c r="Z172" s="34"/>
      <c r="AA172" s="34"/>
      <c r="AB172" s="34"/>
      <c r="AC172" s="34"/>
      <c r="AD172" s="34"/>
      <c r="AE172" s="34"/>
      <c r="AR172" s="182" t="s">
        <v>150</v>
      </c>
      <c r="AT172" s="182" t="s">
        <v>136</v>
      </c>
      <c r="AU172" s="182" t="s">
        <v>84</v>
      </c>
      <c r="AY172" s="17" t="s">
        <v>135</v>
      </c>
      <c r="BE172" s="183">
        <f t="shared" si="34"/>
        <v>0</v>
      </c>
      <c r="BF172" s="183">
        <f t="shared" si="35"/>
        <v>0</v>
      </c>
      <c r="BG172" s="183">
        <f t="shared" si="36"/>
        <v>0</v>
      </c>
      <c r="BH172" s="183">
        <f t="shared" si="37"/>
        <v>0</v>
      </c>
      <c r="BI172" s="183">
        <f t="shared" si="38"/>
        <v>0</v>
      </c>
      <c r="BJ172" s="17" t="s">
        <v>84</v>
      </c>
      <c r="BK172" s="183">
        <f t="shared" si="39"/>
        <v>0</v>
      </c>
      <c r="BL172" s="17" t="s">
        <v>150</v>
      </c>
      <c r="BM172" s="182" t="s">
        <v>380</v>
      </c>
    </row>
    <row r="173" spans="1:65" s="2" customFormat="1" ht="14.45" customHeight="1">
      <c r="A173" s="34"/>
      <c r="B173" s="35"/>
      <c r="C173" s="171" t="s">
        <v>381</v>
      </c>
      <c r="D173" s="171" t="s">
        <v>136</v>
      </c>
      <c r="E173" s="172" t="s">
        <v>382</v>
      </c>
      <c r="F173" s="173" t="s">
        <v>383</v>
      </c>
      <c r="G173" s="174" t="s">
        <v>149</v>
      </c>
      <c r="H173" s="175">
        <v>0.2</v>
      </c>
      <c r="I173" s="176"/>
      <c r="J173" s="177">
        <f t="shared" si="30"/>
        <v>0</v>
      </c>
      <c r="K173" s="173" t="s">
        <v>19</v>
      </c>
      <c r="L173" s="39"/>
      <c r="M173" s="178" t="s">
        <v>19</v>
      </c>
      <c r="N173" s="179" t="s">
        <v>48</v>
      </c>
      <c r="O173" s="64"/>
      <c r="P173" s="180">
        <f t="shared" si="31"/>
        <v>0</v>
      </c>
      <c r="Q173" s="180">
        <v>0</v>
      </c>
      <c r="R173" s="180">
        <f t="shared" si="32"/>
        <v>0</v>
      </c>
      <c r="S173" s="180">
        <v>0</v>
      </c>
      <c r="T173" s="181">
        <f t="shared" si="33"/>
        <v>0</v>
      </c>
      <c r="U173" s="34"/>
      <c r="V173" s="34"/>
      <c r="W173" s="34"/>
      <c r="X173" s="34"/>
      <c r="Y173" s="34"/>
      <c r="Z173" s="34"/>
      <c r="AA173" s="34"/>
      <c r="AB173" s="34"/>
      <c r="AC173" s="34"/>
      <c r="AD173" s="34"/>
      <c r="AE173" s="34"/>
      <c r="AR173" s="182" t="s">
        <v>150</v>
      </c>
      <c r="AT173" s="182" t="s">
        <v>136</v>
      </c>
      <c r="AU173" s="182" t="s">
        <v>84</v>
      </c>
      <c r="AY173" s="17" t="s">
        <v>135</v>
      </c>
      <c r="BE173" s="183">
        <f t="shared" si="34"/>
        <v>0</v>
      </c>
      <c r="BF173" s="183">
        <f t="shared" si="35"/>
        <v>0</v>
      </c>
      <c r="BG173" s="183">
        <f t="shared" si="36"/>
        <v>0</v>
      </c>
      <c r="BH173" s="183">
        <f t="shared" si="37"/>
        <v>0</v>
      </c>
      <c r="BI173" s="183">
        <f t="shared" si="38"/>
        <v>0</v>
      </c>
      <c r="BJ173" s="17" t="s">
        <v>84</v>
      </c>
      <c r="BK173" s="183">
        <f t="shared" si="39"/>
        <v>0</v>
      </c>
      <c r="BL173" s="17" t="s">
        <v>150</v>
      </c>
      <c r="BM173" s="182" t="s">
        <v>384</v>
      </c>
    </row>
    <row r="174" spans="1:65" s="2" customFormat="1" ht="14.45" customHeight="1">
      <c r="A174" s="34"/>
      <c r="B174" s="35"/>
      <c r="C174" s="171" t="s">
        <v>262</v>
      </c>
      <c r="D174" s="171" t="s">
        <v>136</v>
      </c>
      <c r="E174" s="172" t="s">
        <v>385</v>
      </c>
      <c r="F174" s="173" t="s">
        <v>386</v>
      </c>
      <c r="G174" s="174" t="s">
        <v>138</v>
      </c>
      <c r="H174" s="175">
        <v>32</v>
      </c>
      <c r="I174" s="176"/>
      <c r="J174" s="177">
        <f t="shared" si="30"/>
        <v>0</v>
      </c>
      <c r="K174" s="173" t="s">
        <v>19</v>
      </c>
      <c r="L174" s="39"/>
      <c r="M174" s="178" t="s">
        <v>19</v>
      </c>
      <c r="N174" s="179" t="s">
        <v>48</v>
      </c>
      <c r="O174" s="64"/>
      <c r="P174" s="180">
        <f t="shared" si="31"/>
        <v>0</v>
      </c>
      <c r="Q174" s="180">
        <v>0</v>
      </c>
      <c r="R174" s="180">
        <f t="shared" si="32"/>
        <v>0</v>
      </c>
      <c r="S174" s="180">
        <v>0</v>
      </c>
      <c r="T174" s="181">
        <f t="shared" si="33"/>
        <v>0</v>
      </c>
      <c r="U174" s="34"/>
      <c r="V174" s="34"/>
      <c r="W174" s="34"/>
      <c r="X174" s="34"/>
      <c r="Y174" s="34"/>
      <c r="Z174" s="34"/>
      <c r="AA174" s="34"/>
      <c r="AB174" s="34"/>
      <c r="AC174" s="34"/>
      <c r="AD174" s="34"/>
      <c r="AE174" s="34"/>
      <c r="AR174" s="182" t="s">
        <v>150</v>
      </c>
      <c r="AT174" s="182" t="s">
        <v>136</v>
      </c>
      <c r="AU174" s="182" t="s">
        <v>84</v>
      </c>
      <c r="AY174" s="17" t="s">
        <v>135</v>
      </c>
      <c r="BE174" s="183">
        <f t="shared" si="34"/>
        <v>0</v>
      </c>
      <c r="BF174" s="183">
        <f t="shared" si="35"/>
        <v>0</v>
      </c>
      <c r="BG174" s="183">
        <f t="shared" si="36"/>
        <v>0</v>
      </c>
      <c r="BH174" s="183">
        <f t="shared" si="37"/>
        <v>0</v>
      </c>
      <c r="BI174" s="183">
        <f t="shared" si="38"/>
        <v>0</v>
      </c>
      <c r="BJ174" s="17" t="s">
        <v>84</v>
      </c>
      <c r="BK174" s="183">
        <f t="shared" si="39"/>
        <v>0</v>
      </c>
      <c r="BL174" s="17" t="s">
        <v>150</v>
      </c>
      <c r="BM174" s="182" t="s">
        <v>387</v>
      </c>
    </row>
    <row r="175" spans="1:65" s="2" customFormat="1" ht="14.45" customHeight="1">
      <c r="A175" s="34"/>
      <c r="B175" s="35"/>
      <c r="C175" s="171" t="s">
        <v>388</v>
      </c>
      <c r="D175" s="171" t="s">
        <v>136</v>
      </c>
      <c r="E175" s="172" t="s">
        <v>389</v>
      </c>
      <c r="F175" s="173" t="s">
        <v>390</v>
      </c>
      <c r="G175" s="174" t="s">
        <v>138</v>
      </c>
      <c r="H175" s="175">
        <v>53</v>
      </c>
      <c r="I175" s="176"/>
      <c r="J175" s="177">
        <f t="shared" si="30"/>
        <v>0</v>
      </c>
      <c r="K175" s="173" t="s">
        <v>19</v>
      </c>
      <c r="L175" s="39"/>
      <c r="M175" s="178" t="s">
        <v>19</v>
      </c>
      <c r="N175" s="179" t="s">
        <v>48</v>
      </c>
      <c r="O175" s="64"/>
      <c r="P175" s="180">
        <f t="shared" si="31"/>
        <v>0</v>
      </c>
      <c r="Q175" s="180">
        <v>0</v>
      </c>
      <c r="R175" s="180">
        <f t="shared" si="32"/>
        <v>0</v>
      </c>
      <c r="S175" s="180">
        <v>0</v>
      </c>
      <c r="T175" s="181">
        <f t="shared" si="33"/>
        <v>0</v>
      </c>
      <c r="U175" s="34"/>
      <c r="V175" s="34"/>
      <c r="W175" s="34"/>
      <c r="X175" s="34"/>
      <c r="Y175" s="34"/>
      <c r="Z175" s="34"/>
      <c r="AA175" s="34"/>
      <c r="AB175" s="34"/>
      <c r="AC175" s="34"/>
      <c r="AD175" s="34"/>
      <c r="AE175" s="34"/>
      <c r="AR175" s="182" t="s">
        <v>150</v>
      </c>
      <c r="AT175" s="182" t="s">
        <v>136</v>
      </c>
      <c r="AU175" s="182" t="s">
        <v>84</v>
      </c>
      <c r="AY175" s="17" t="s">
        <v>135</v>
      </c>
      <c r="BE175" s="183">
        <f t="shared" si="34"/>
        <v>0</v>
      </c>
      <c r="BF175" s="183">
        <f t="shared" si="35"/>
        <v>0</v>
      </c>
      <c r="BG175" s="183">
        <f t="shared" si="36"/>
        <v>0</v>
      </c>
      <c r="BH175" s="183">
        <f t="shared" si="37"/>
        <v>0</v>
      </c>
      <c r="BI175" s="183">
        <f t="shared" si="38"/>
        <v>0</v>
      </c>
      <c r="BJ175" s="17" t="s">
        <v>84</v>
      </c>
      <c r="BK175" s="183">
        <f t="shared" si="39"/>
        <v>0</v>
      </c>
      <c r="BL175" s="17" t="s">
        <v>150</v>
      </c>
      <c r="BM175" s="182" t="s">
        <v>391</v>
      </c>
    </row>
    <row r="176" spans="1:65" s="2" customFormat="1" ht="14.45" customHeight="1">
      <c r="A176" s="34"/>
      <c r="B176" s="35"/>
      <c r="C176" s="171" t="s">
        <v>264</v>
      </c>
      <c r="D176" s="171" t="s">
        <v>136</v>
      </c>
      <c r="E176" s="172" t="s">
        <v>392</v>
      </c>
      <c r="F176" s="173" t="s">
        <v>393</v>
      </c>
      <c r="G176" s="174" t="s">
        <v>138</v>
      </c>
      <c r="H176" s="175">
        <v>2</v>
      </c>
      <c r="I176" s="176"/>
      <c r="J176" s="177">
        <f t="shared" si="30"/>
        <v>0</v>
      </c>
      <c r="K176" s="173" t="s">
        <v>19</v>
      </c>
      <c r="L176" s="39"/>
      <c r="M176" s="178" t="s">
        <v>19</v>
      </c>
      <c r="N176" s="179" t="s">
        <v>48</v>
      </c>
      <c r="O176" s="64"/>
      <c r="P176" s="180">
        <f t="shared" si="31"/>
        <v>0</v>
      </c>
      <c r="Q176" s="180">
        <v>0</v>
      </c>
      <c r="R176" s="180">
        <f t="shared" si="32"/>
        <v>0</v>
      </c>
      <c r="S176" s="180">
        <v>0</v>
      </c>
      <c r="T176" s="181">
        <f t="shared" si="33"/>
        <v>0</v>
      </c>
      <c r="U176" s="34"/>
      <c r="V176" s="34"/>
      <c r="W176" s="34"/>
      <c r="X176" s="34"/>
      <c r="Y176" s="34"/>
      <c r="Z176" s="34"/>
      <c r="AA176" s="34"/>
      <c r="AB176" s="34"/>
      <c r="AC176" s="34"/>
      <c r="AD176" s="34"/>
      <c r="AE176" s="34"/>
      <c r="AR176" s="182" t="s">
        <v>150</v>
      </c>
      <c r="AT176" s="182" t="s">
        <v>136</v>
      </c>
      <c r="AU176" s="182" t="s">
        <v>84</v>
      </c>
      <c r="AY176" s="17" t="s">
        <v>135</v>
      </c>
      <c r="BE176" s="183">
        <f t="shared" si="34"/>
        <v>0</v>
      </c>
      <c r="BF176" s="183">
        <f t="shared" si="35"/>
        <v>0</v>
      </c>
      <c r="BG176" s="183">
        <f t="shared" si="36"/>
        <v>0</v>
      </c>
      <c r="BH176" s="183">
        <f t="shared" si="37"/>
        <v>0</v>
      </c>
      <c r="BI176" s="183">
        <f t="shared" si="38"/>
        <v>0</v>
      </c>
      <c r="BJ176" s="17" t="s">
        <v>84</v>
      </c>
      <c r="BK176" s="183">
        <f t="shared" si="39"/>
        <v>0</v>
      </c>
      <c r="BL176" s="17" t="s">
        <v>150</v>
      </c>
      <c r="BM176" s="182" t="s">
        <v>394</v>
      </c>
    </row>
    <row r="177" spans="1:65" s="2" customFormat="1" ht="14.45" customHeight="1">
      <c r="A177" s="34"/>
      <c r="B177" s="35"/>
      <c r="C177" s="171" t="s">
        <v>395</v>
      </c>
      <c r="D177" s="171" t="s">
        <v>136</v>
      </c>
      <c r="E177" s="172" t="s">
        <v>396</v>
      </c>
      <c r="F177" s="173" t="s">
        <v>397</v>
      </c>
      <c r="G177" s="174" t="s">
        <v>138</v>
      </c>
      <c r="H177" s="175">
        <v>14</v>
      </c>
      <c r="I177" s="176"/>
      <c r="J177" s="177">
        <f t="shared" si="30"/>
        <v>0</v>
      </c>
      <c r="K177" s="173" t="s">
        <v>19</v>
      </c>
      <c r="L177" s="39"/>
      <c r="M177" s="178" t="s">
        <v>19</v>
      </c>
      <c r="N177" s="179" t="s">
        <v>48</v>
      </c>
      <c r="O177" s="64"/>
      <c r="P177" s="180">
        <f t="shared" si="31"/>
        <v>0</v>
      </c>
      <c r="Q177" s="180">
        <v>0</v>
      </c>
      <c r="R177" s="180">
        <f t="shared" si="32"/>
        <v>0</v>
      </c>
      <c r="S177" s="180">
        <v>0</v>
      </c>
      <c r="T177" s="181">
        <f t="shared" si="33"/>
        <v>0</v>
      </c>
      <c r="U177" s="34"/>
      <c r="V177" s="34"/>
      <c r="W177" s="34"/>
      <c r="X177" s="34"/>
      <c r="Y177" s="34"/>
      <c r="Z177" s="34"/>
      <c r="AA177" s="34"/>
      <c r="AB177" s="34"/>
      <c r="AC177" s="34"/>
      <c r="AD177" s="34"/>
      <c r="AE177" s="34"/>
      <c r="AR177" s="182" t="s">
        <v>150</v>
      </c>
      <c r="AT177" s="182" t="s">
        <v>136</v>
      </c>
      <c r="AU177" s="182" t="s">
        <v>84</v>
      </c>
      <c r="AY177" s="17" t="s">
        <v>135</v>
      </c>
      <c r="BE177" s="183">
        <f t="shared" si="34"/>
        <v>0</v>
      </c>
      <c r="BF177" s="183">
        <f t="shared" si="35"/>
        <v>0</v>
      </c>
      <c r="BG177" s="183">
        <f t="shared" si="36"/>
        <v>0</v>
      </c>
      <c r="BH177" s="183">
        <f t="shared" si="37"/>
        <v>0</v>
      </c>
      <c r="BI177" s="183">
        <f t="shared" si="38"/>
        <v>0</v>
      </c>
      <c r="BJ177" s="17" t="s">
        <v>84</v>
      </c>
      <c r="BK177" s="183">
        <f t="shared" si="39"/>
        <v>0</v>
      </c>
      <c r="BL177" s="17" t="s">
        <v>150</v>
      </c>
      <c r="BM177" s="182" t="s">
        <v>398</v>
      </c>
    </row>
    <row r="178" spans="1:65" s="2" customFormat="1" ht="14.45" customHeight="1">
      <c r="A178" s="34"/>
      <c r="B178" s="35"/>
      <c r="C178" s="171" t="s">
        <v>268</v>
      </c>
      <c r="D178" s="171" t="s">
        <v>136</v>
      </c>
      <c r="E178" s="172" t="s">
        <v>399</v>
      </c>
      <c r="F178" s="173" t="s">
        <v>400</v>
      </c>
      <c r="G178" s="174" t="s">
        <v>138</v>
      </c>
      <c r="H178" s="175">
        <v>11</v>
      </c>
      <c r="I178" s="176"/>
      <c r="J178" s="177">
        <f t="shared" si="30"/>
        <v>0</v>
      </c>
      <c r="K178" s="173" t="s">
        <v>19</v>
      </c>
      <c r="L178" s="39"/>
      <c r="M178" s="178" t="s">
        <v>19</v>
      </c>
      <c r="N178" s="179" t="s">
        <v>48</v>
      </c>
      <c r="O178" s="64"/>
      <c r="P178" s="180">
        <f t="shared" si="31"/>
        <v>0</v>
      </c>
      <c r="Q178" s="180">
        <v>0</v>
      </c>
      <c r="R178" s="180">
        <f t="shared" si="32"/>
        <v>0</v>
      </c>
      <c r="S178" s="180">
        <v>0</v>
      </c>
      <c r="T178" s="181">
        <f t="shared" si="33"/>
        <v>0</v>
      </c>
      <c r="U178" s="34"/>
      <c r="V178" s="34"/>
      <c r="W178" s="34"/>
      <c r="X178" s="34"/>
      <c r="Y178" s="34"/>
      <c r="Z178" s="34"/>
      <c r="AA178" s="34"/>
      <c r="AB178" s="34"/>
      <c r="AC178" s="34"/>
      <c r="AD178" s="34"/>
      <c r="AE178" s="34"/>
      <c r="AR178" s="182" t="s">
        <v>150</v>
      </c>
      <c r="AT178" s="182" t="s">
        <v>136</v>
      </c>
      <c r="AU178" s="182" t="s">
        <v>84</v>
      </c>
      <c r="AY178" s="17" t="s">
        <v>135</v>
      </c>
      <c r="BE178" s="183">
        <f t="shared" si="34"/>
        <v>0</v>
      </c>
      <c r="BF178" s="183">
        <f t="shared" si="35"/>
        <v>0</v>
      </c>
      <c r="BG178" s="183">
        <f t="shared" si="36"/>
        <v>0</v>
      </c>
      <c r="BH178" s="183">
        <f t="shared" si="37"/>
        <v>0</v>
      </c>
      <c r="BI178" s="183">
        <f t="shared" si="38"/>
        <v>0</v>
      </c>
      <c r="BJ178" s="17" t="s">
        <v>84</v>
      </c>
      <c r="BK178" s="183">
        <f t="shared" si="39"/>
        <v>0</v>
      </c>
      <c r="BL178" s="17" t="s">
        <v>150</v>
      </c>
      <c r="BM178" s="182" t="s">
        <v>401</v>
      </c>
    </row>
    <row r="179" spans="1:65" s="2" customFormat="1" ht="14.45" customHeight="1">
      <c r="A179" s="34"/>
      <c r="B179" s="35"/>
      <c r="C179" s="171" t="s">
        <v>402</v>
      </c>
      <c r="D179" s="171" t="s">
        <v>136</v>
      </c>
      <c r="E179" s="172" t="s">
        <v>403</v>
      </c>
      <c r="F179" s="173" t="s">
        <v>404</v>
      </c>
      <c r="G179" s="174" t="s">
        <v>138</v>
      </c>
      <c r="H179" s="175">
        <v>8</v>
      </c>
      <c r="I179" s="176"/>
      <c r="J179" s="177">
        <f t="shared" si="30"/>
        <v>0</v>
      </c>
      <c r="K179" s="173" t="s">
        <v>19</v>
      </c>
      <c r="L179" s="39"/>
      <c r="M179" s="178" t="s">
        <v>19</v>
      </c>
      <c r="N179" s="179" t="s">
        <v>48</v>
      </c>
      <c r="O179" s="64"/>
      <c r="P179" s="180">
        <f t="shared" si="31"/>
        <v>0</v>
      </c>
      <c r="Q179" s="180">
        <v>0</v>
      </c>
      <c r="R179" s="180">
        <f t="shared" si="32"/>
        <v>0</v>
      </c>
      <c r="S179" s="180">
        <v>0</v>
      </c>
      <c r="T179" s="181">
        <f t="shared" si="33"/>
        <v>0</v>
      </c>
      <c r="U179" s="34"/>
      <c r="V179" s="34"/>
      <c r="W179" s="34"/>
      <c r="X179" s="34"/>
      <c r="Y179" s="34"/>
      <c r="Z179" s="34"/>
      <c r="AA179" s="34"/>
      <c r="AB179" s="34"/>
      <c r="AC179" s="34"/>
      <c r="AD179" s="34"/>
      <c r="AE179" s="34"/>
      <c r="AR179" s="182" t="s">
        <v>150</v>
      </c>
      <c r="AT179" s="182" t="s">
        <v>136</v>
      </c>
      <c r="AU179" s="182" t="s">
        <v>84</v>
      </c>
      <c r="AY179" s="17" t="s">
        <v>135</v>
      </c>
      <c r="BE179" s="183">
        <f t="shared" si="34"/>
        <v>0</v>
      </c>
      <c r="BF179" s="183">
        <f t="shared" si="35"/>
        <v>0</v>
      </c>
      <c r="BG179" s="183">
        <f t="shared" si="36"/>
        <v>0</v>
      </c>
      <c r="BH179" s="183">
        <f t="shared" si="37"/>
        <v>0</v>
      </c>
      <c r="BI179" s="183">
        <f t="shared" si="38"/>
        <v>0</v>
      </c>
      <c r="BJ179" s="17" t="s">
        <v>84</v>
      </c>
      <c r="BK179" s="183">
        <f t="shared" si="39"/>
        <v>0</v>
      </c>
      <c r="BL179" s="17" t="s">
        <v>150</v>
      </c>
      <c r="BM179" s="182" t="s">
        <v>405</v>
      </c>
    </row>
    <row r="180" spans="1:65" s="2" customFormat="1" ht="14.45" customHeight="1">
      <c r="A180" s="34"/>
      <c r="B180" s="35"/>
      <c r="C180" s="171" t="s">
        <v>271</v>
      </c>
      <c r="D180" s="171" t="s">
        <v>136</v>
      </c>
      <c r="E180" s="172" t="s">
        <v>406</v>
      </c>
      <c r="F180" s="173" t="s">
        <v>407</v>
      </c>
      <c r="G180" s="174" t="s">
        <v>138</v>
      </c>
      <c r="H180" s="175">
        <v>17</v>
      </c>
      <c r="I180" s="176"/>
      <c r="J180" s="177">
        <f t="shared" si="30"/>
        <v>0</v>
      </c>
      <c r="K180" s="173" t="s">
        <v>19</v>
      </c>
      <c r="L180" s="39"/>
      <c r="M180" s="178" t="s">
        <v>19</v>
      </c>
      <c r="N180" s="179" t="s">
        <v>48</v>
      </c>
      <c r="O180" s="64"/>
      <c r="P180" s="180">
        <f t="shared" si="31"/>
        <v>0</v>
      </c>
      <c r="Q180" s="180">
        <v>0</v>
      </c>
      <c r="R180" s="180">
        <f t="shared" si="32"/>
        <v>0</v>
      </c>
      <c r="S180" s="180">
        <v>0</v>
      </c>
      <c r="T180" s="181">
        <f t="shared" si="33"/>
        <v>0</v>
      </c>
      <c r="U180" s="34"/>
      <c r="V180" s="34"/>
      <c r="W180" s="34"/>
      <c r="X180" s="34"/>
      <c r="Y180" s="34"/>
      <c r="Z180" s="34"/>
      <c r="AA180" s="34"/>
      <c r="AB180" s="34"/>
      <c r="AC180" s="34"/>
      <c r="AD180" s="34"/>
      <c r="AE180" s="34"/>
      <c r="AR180" s="182" t="s">
        <v>150</v>
      </c>
      <c r="AT180" s="182" t="s">
        <v>136</v>
      </c>
      <c r="AU180" s="182" t="s">
        <v>84</v>
      </c>
      <c r="AY180" s="17" t="s">
        <v>135</v>
      </c>
      <c r="BE180" s="183">
        <f t="shared" si="34"/>
        <v>0</v>
      </c>
      <c r="BF180" s="183">
        <f t="shared" si="35"/>
        <v>0</v>
      </c>
      <c r="BG180" s="183">
        <f t="shared" si="36"/>
        <v>0</v>
      </c>
      <c r="BH180" s="183">
        <f t="shared" si="37"/>
        <v>0</v>
      </c>
      <c r="BI180" s="183">
        <f t="shared" si="38"/>
        <v>0</v>
      </c>
      <c r="BJ180" s="17" t="s">
        <v>84</v>
      </c>
      <c r="BK180" s="183">
        <f t="shared" si="39"/>
        <v>0</v>
      </c>
      <c r="BL180" s="17" t="s">
        <v>150</v>
      </c>
      <c r="BM180" s="182" t="s">
        <v>408</v>
      </c>
    </row>
    <row r="181" spans="1:65" s="2" customFormat="1" ht="14.45" customHeight="1">
      <c r="A181" s="34"/>
      <c r="B181" s="35"/>
      <c r="C181" s="171" t="s">
        <v>409</v>
      </c>
      <c r="D181" s="171" t="s">
        <v>136</v>
      </c>
      <c r="E181" s="172" t="s">
        <v>410</v>
      </c>
      <c r="F181" s="173" t="s">
        <v>411</v>
      </c>
      <c r="G181" s="174" t="s">
        <v>138</v>
      </c>
      <c r="H181" s="175">
        <v>5</v>
      </c>
      <c r="I181" s="176"/>
      <c r="J181" s="177">
        <f t="shared" si="30"/>
        <v>0</v>
      </c>
      <c r="K181" s="173" t="s">
        <v>19</v>
      </c>
      <c r="L181" s="39"/>
      <c r="M181" s="178" t="s">
        <v>19</v>
      </c>
      <c r="N181" s="179" t="s">
        <v>48</v>
      </c>
      <c r="O181" s="64"/>
      <c r="P181" s="180">
        <f t="shared" si="31"/>
        <v>0</v>
      </c>
      <c r="Q181" s="180">
        <v>0</v>
      </c>
      <c r="R181" s="180">
        <f t="shared" si="32"/>
        <v>0</v>
      </c>
      <c r="S181" s="180">
        <v>0</v>
      </c>
      <c r="T181" s="181">
        <f t="shared" si="33"/>
        <v>0</v>
      </c>
      <c r="U181" s="34"/>
      <c r="V181" s="34"/>
      <c r="W181" s="34"/>
      <c r="X181" s="34"/>
      <c r="Y181" s="34"/>
      <c r="Z181" s="34"/>
      <c r="AA181" s="34"/>
      <c r="AB181" s="34"/>
      <c r="AC181" s="34"/>
      <c r="AD181" s="34"/>
      <c r="AE181" s="34"/>
      <c r="AR181" s="182" t="s">
        <v>150</v>
      </c>
      <c r="AT181" s="182" t="s">
        <v>136</v>
      </c>
      <c r="AU181" s="182" t="s">
        <v>84</v>
      </c>
      <c r="AY181" s="17" t="s">
        <v>135</v>
      </c>
      <c r="BE181" s="183">
        <f t="shared" si="34"/>
        <v>0</v>
      </c>
      <c r="BF181" s="183">
        <f t="shared" si="35"/>
        <v>0</v>
      </c>
      <c r="BG181" s="183">
        <f t="shared" si="36"/>
        <v>0</v>
      </c>
      <c r="BH181" s="183">
        <f t="shared" si="37"/>
        <v>0</v>
      </c>
      <c r="BI181" s="183">
        <f t="shared" si="38"/>
        <v>0</v>
      </c>
      <c r="BJ181" s="17" t="s">
        <v>84</v>
      </c>
      <c r="BK181" s="183">
        <f t="shared" si="39"/>
        <v>0</v>
      </c>
      <c r="BL181" s="17" t="s">
        <v>150</v>
      </c>
      <c r="BM181" s="182" t="s">
        <v>412</v>
      </c>
    </row>
    <row r="182" spans="1:65" s="2" customFormat="1" ht="14.45" customHeight="1">
      <c r="A182" s="34"/>
      <c r="B182" s="35"/>
      <c r="C182" s="171" t="s">
        <v>275</v>
      </c>
      <c r="D182" s="171" t="s">
        <v>136</v>
      </c>
      <c r="E182" s="172" t="s">
        <v>413</v>
      </c>
      <c r="F182" s="173" t="s">
        <v>414</v>
      </c>
      <c r="G182" s="174" t="s">
        <v>138</v>
      </c>
      <c r="H182" s="175">
        <v>16</v>
      </c>
      <c r="I182" s="176"/>
      <c r="J182" s="177">
        <f t="shared" si="30"/>
        <v>0</v>
      </c>
      <c r="K182" s="173" t="s">
        <v>19</v>
      </c>
      <c r="L182" s="39"/>
      <c r="M182" s="178" t="s">
        <v>19</v>
      </c>
      <c r="N182" s="179" t="s">
        <v>48</v>
      </c>
      <c r="O182" s="64"/>
      <c r="P182" s="180">
        <f t="shared" si="31"/>
        <v>0</v>
      </c>
      <c r="Q182" s="180">
        <v>0</v>
      </c>
      <c r="R182" s="180">
        <f t="shared" si="32"/>
        <v>0</v>
      </c>
      <c r="S182" s="180">
        <v>0</v>
      </c>
      <c r="T182" s="181">
        <f t="shared" si="33"/>
        <v>0</v>
      </c>
      <c r="U182" s="34"/>
      <c r="V182" s="34"/>
      <c r="W182" s="34"/>
      <c r="X182" s="34"/>
      <c r="Y182" s="34"/>
      <c r="Z182" s="34"/>
      <c r="AA182" s="34"/>
      <c r="AB182" s="34"/>
      <c r="AC182" s="34"/>
      <c r="AD182" s="34"/>
      <c r="AE182" s="34"/>
      <c r="AR182" s="182" t="s">
        <v>150</v>
      </c>
      <c r="AT182" s="182" t="s">
        <v>136</v>
      </c>
      <c r="AU182" s="182" t="s">
        <v>84</v>
      </c>
      <c r="AY182" s="17" t="s">
        <v>135</v>
      </c>
      <c r="BE182" s="183">
        <f t="shared" si="34"/>
        <v>0</v>
      </c>
      <c r="BF182" s="183">
        <f t="shared" si="35"/>
        <v>0</v>
      </c>
      <c r="BG182" s="183">
        <f t="shared" si="36"/>
        <v>0</v>
      </c>
      <c r="BH182" s="183">
        <f t="shared" si="37"/>
        <v>0</v>
      </c>
      <c r="BI182" s="183">
        <f t="shared" si="38"/>
        <v>0</v>
      </c>
      <c r="BJ182" s="17" t="s">
        <v>84</v>
      </c>
      <c r="BK182" s="183">
        <f t="shared" si="39"/>
        <v>0</v>
      </c>
      <c r="BL182" s="17" t="s">
        <v>150</v>
      </c>
      <c r="BM182" s="182" t="s">
        <v>415</v>
      </c>
    </row>
    <row r="183" spans="1:65" s="2" customFormat="1" ht="14.45" customHeight="1">
      <c r="A183" s="34"/>
      <c r="B183" s="35"/>
      <c r="C183" s="171" t="s">
        <v>416</v>
      </c>
      <c r="D183" s="171" t="s">
        <v>136</v>
      </c>
      <c r="E183" s="172" t="s">
        <v>417</v>
      </c>
      <c r="F183" s="173" t="s">
        <v>418</v>
      </c>
      <c r="G183" s="174" t="s">
        <v>138</v>
      </c>
      <c r="H183" s="175">
        <v>132</v>
      </c>
      <c r="I183" s="176"/>
      <c r="J183" s="177">
        <f t="shared" si="30"/>
        <v>0</v>
      </c>
      <c r="K183" s="173" t="s">
        <v>19</v>
      </c>
      <c r="L183" s="39"/>
      <c r="M183" s="178" t="s">
        <v>19</v>
      </c>
      <c r="N183" s="179" t="s">
        <v>48</v>
      </c>
      <c r="O183" s="64"/>
      <c r="P183" s="180">
        <f t="shared" si="31"/>
        <v>0</v>
      </c>
      <c r="Q183" s="180">
        <v>0</v>
      </c>
      <c r="R183" s="180">
        <f t="shared" si="32"/>
        <v>0</v>
      </c>
      <c r="S183" s="180">
        <v>0</v>
      </c>
      <c r="T183" s="181">
        <f t="shared" si="33"/>
        <v>0</v>
      </c>
      <c r="U183" s="34"/>
      <c r="V183" s="34"/>
      <c r="W183" s="34"/>
      <c r="X183" s="34"/>
      <c r="Y183" s="34"/>
      <c r="Z183" s="34"/>
      <c r="AA183" s="34"/>
      <c r="AB183" s="34"/>
      <c r="AC183" s="34"/>
      <c r="AD183" s="34"/>
      <c r="AE183" s="34"/>
      <c r="AR183" s="182" t="s">
        <v>150</v>
      </c>
      <c r="AT183" s="182" t="s">
        <v>136</v>
      </c>
      <c r="AU183" s="182" t="s">
        <v>84</v>
      </c>
      <c r="AY183" s="17" t="s">
        <v>135</v>
      </c>
      <c r="BE183" s="183">
        <f t="shared" si="34"/>
        <v>0</v>
      </c>
      <c r="BF183" s="183">
        <f t="shared" si="35"/>
        <v>0</v>
      </c>
      <c r="BG183" s="183">
        <f t="shared" si="36"/>
        <v>0</v>
      </c>
      <c r="BH183" s="183">
        <f t="shared" si="37"/>
        <v>0</v>
      </c>
      <c r="BI183" s="183">
        <f t="shared" si="38"/>
        <v>0</v>
      </c>
      <c r="BJ183" s="17" t="s">
        <v>84</v>
      </c>
      <c r="BK183" s="183">
        <f t="shared" si="39"/>
        <v>0</v>
      </c>
      <c r="BL183" s="17" t="s">
        <v>150</v>
      </c>
      <c r="BM183" s="182" t="s">
        <v>419</v>
      </c>
    </row>
    <row r="184" spans="1:65" s="2" customFormat="1" ht="14.45" customHeight="1">
      <c r="A184" s="34"/>
      <c r="B184" s="35"/>
      <c r="C184" s="171" t="s">
        <v>278</v>
      </c>
      <c r="D184" s="171" t="s">
        <v>136</v>
      </c>
      <c r="E184" s="172" t="s">
        <v>420</v>
      </c>
      <c r="F184" s="173" t="s">
        <v>421</v>
      </c>
      <c r="G184" s="174" t="s">
        <v>138</v>
      </c>
      <c r="H184" s="175">
        <v>16</v>
      </c>
      <c r="I184" s="176"/>
      <c r="J184" s="177">
        <f t="shared" si="30"/>
        <v>0</v>
      </c>
      <c r="K184" s="173" t="s">
        <v>19</v>
      </c>
      <c r="L184" s="39"/>
      <c r="M184" s="178" t="s">
        <v>19</v>
      </c>
      <c r="N184" s="179" t="s">
        <v>48</v>
      </c>
      <c r="O184" s="64"/>
      <c r="P184" s="180">
        <f t="shared" si="31"/>
        <v>0</v>
      </c>
      <c r="Q184" s="180">
        <v>0</v>
      </c>
      <c r="R184" s="180">
        <f t="shared" si="32"/>
        <v>0</v>
      </c>
      <c r="S184" s="180">
        <v>0</v>
      </c>
      <c r="T184" s="181">
        <f t="shared" si="33"/>
        <v>0</v>
      </c>
      <c r="U184" s="34"/>
      <c r="V184" s="34"/>
      <c r="W184" s="34"/>
      <c r="X184" s="34"/>
      <c r="Y184" s="34"/>
      <c r="Z184" s="34"/>
      <c r="AA184" s="34"/>
      <c r="AB184" s="34"/>
      <c r="AC184" s="34"/>
      <c r="AD184" s="34"/>
      <c r="AE184" s="34"/>
      <c r="AR184" s="182" t="s">
        <v>150</v>
      </c>
      <c r="AT184" s="182" t="s">
        <v>136</v>
      </c>
      <c r="AU184" s="182" t="s">
        <v>84</v>
      </c>
      <c r="AY184" s="17" t="s">
        <v>135</v>
      </c>
      <c r="BE184" s="183">
        <f t="shared" si="34"/>
        <v>0</v>
      </c>
      <c r="BF184" s="183">
        <f t="shared" si="35"/>
        <v>0</v>
      </c>
      <c r="BG184" s="183">
        <f t="shared" si="36"/>
        <v>0</v>
      </c>
      <c r="BH184" s="183">
        <f t="shared" si="37"/>
        <v>0</v>
      </c>
      <c r="BI184" s="183">
        <f t="shared" si="38"/>
        <v>0</v>
      </c>
      <c r="BJ184" s="17" t="s">
        <v>84</v>
      </c>
      <c r="BK184" s="183">
        <f t="shared" si="39"/>
        <v>0</v>
      </c>
      <c r="BL184" s="17" t="s">
        <v>150</v>
      </c>
      <c r="BM184" s="182" t="s">
        <v>422</v>
      </c>
    </row>
    <row r="185" spans="1:65" s="2" customFormat="1" ht="14.45" customHeight="1">
      <c r="A185" s="34"/>
      <c r="B185" s="35"/>
      <c r="C185" s="171" t="s">
        <v>423</v>
      </c>
      <c r="D185" s="171" t="s">
        <v>136</v>
      </c>
      <c r="E185" s="172" t="s">
        <v>424</v>
      </c>
      <c r="F185" s="173" t="s">
        <v>425</v>
      </c>
      <c r="G185" s="174" t="s">
        <v>138</v>
      </c>
      <c r="H185" s="175">
        <v>2</v>
      </c>
      <c r="I185" s="176"/>
      <c r="J185" s="177">
        <f t="shared" si="30"/>
        <v>0</v>
      </c>
      <c r="K185" s="173" t="s">
        <v>19</v>
      </c>
      <c r="L185" s="39"/>
      <c r="M185" s="178" t="s">
        <v>19</v>
      </c>
      <c r="N185" s="179" t="s">
        <v>48</v>
      </c>
      <c r="O185" s="64"/>
      <c r="P185" s="180">
        <f t="shared" si="31"/>
        <v>0</v>
      </c>
      <c r="Q185" s="180">
        <v>0</v>
      </c>
      <c r="R185" s="180">
        <f t="shared" si="32"/>
        <v>0</v>
      </c>
      <c r="S185" s="180">
        <v>0</v>
      </c>
      <c r="T185" s="181">
        <f t="shared" si="33"/>
        <v>0</v>
      </c>
      <c r="U185" s="34"/>
      <c r="V185" s="34"/>
      <c r="W185" s="34"/>
      <c r="X185" s="34"/>
      <c r="Y185" s="34"/>
      <c r="Z185" s="34"/>
      <c r="AA185" s="34"/>
      <c r="AB185" s="34"/>
      <c r="AC185" s="34"/>
      <c r="AD185" s="34"/>
      <c r="AE185" s="34"/>
      <c r="AR185" s="182" t="s">
        <v>150</v>
      </c>
      <c r="AT185" s="182" t="s">
        <v>136</v>
      </c>
      <c r="AU185" s="182" t="s">
        <v>84</v>
      </c>
      <c r="AY185" s="17" t="s">
        <v>135</v>
      </c>
      <c r="BE185" s="183">
        <f t="shared" si="34"/>
        <v>0</v>
      </c>
      <c r="BF185" s="183">
        <f t="shared" si="35"/>
        <v>0</v>
      </c>
      <c r="BG185" s="183">
        <f t="shared" si="36"/>
        <v>0</v>
      </c>
      <c r="BH185" s="183">
        <f t="shared" si="37"/>
        <v>0</v>
      </c>
      <c r="BI185" s="183">
        <f t="shared" si="38"/>
        <v>0</v>
      </c>
      <c r="BJ185" s="17" t="s">
        <v>84</v>
      </c>
      <c r="BK185" s="183">
        <f t="shared" si="39"/>
        <v>0</v>
      </c>
      <c r="BL185" s="17" t="s">
        <v>150</v>
      </c>
      <c r="BM185" s="182" t="s">
        <v>426</v>
      </c>
    </row>
    <row r="186" spans="1:65" s="2" customFormat="1" ht="14.45" customHeight="1">
      <c r="A186" s="34"/>
      <c r="B186" s="35"/>
      <c r="C186" s="171" t="s">
        <v>282</v>
      </c>
      <c r="D186" s="171" t="s">
        <v>136</v>
      </c>
      <c r="E186" s="172" t="s">
        <v>427</v>
      </c>
      <c r="F186" s="173" t="s">
        <v>428</v>
      </c>
      <c r="G186" s="174" t="s">
        <v>138</v>
      </c>
      <c r="H186" s="175">
        <v>2</v>
      </c>
      <c r="I186" s="176"/>
      <c r="J186" s="177">
        <f t="shared" si="30"/>
        <v>0</v>
      </c>
      <c r="K186" s="173" t="s">
        <v>19</v>
      </c>
      <c r="L186" s="39"/>
      <c r="M186" s="178" t="s">
        <v>19</v>
      </c>
      <c r="N186" s="179" t="s">
        <v>48</v>
      </c>
      <c r="O186" s="64"/>
      <c r="P186" s="180">
        <f t="shared" si="31"/>
        <v>0</v>
      </c>
      <c r="Q186" s="180">
        <v>0</v>
      </c>
      <c r="R186" s="180">
        <f t="shared" si="32"/>
        <v>0</v>
      </c>
      <c r="S186" s="180">
        <v>0</v>
      </c>
      <c r="T186" s="181">
        <f t="shared" si="33"/>
        <v>0</v>
      </c>
      <c r="U186" s="34"/>
      <c r="V186" s="34"/>
      <c r="W186" s="34"/>
      <c r="X186" s="34"/>
      <c r="Y186" s="34"/>
      <c r="Z186" s="34"/>
      <c r="AA186" s="34"/>
      <c r="AB186" s="34"/>
      <c r="AC186" s="34"/>
      <c r="AD186" s="34"/>
      <c r="AE186" s="34"/>
      <c r="AR186" s="182" t="s">
        <v>150</v>
      </c>
      <c r="AT186" s="182" t="s">
        <v>136</v>
      </c>
      <c r="AU186" s="182" t="s">
        <v>84</v>
      </c>
      <c r="AY186" s="17" t="s">
        <v>135</v>
      </c>
      <c r="BE186" s="183">
        <f t="shared" si="34"/>
        <v>0</v>
      </c>
      <c r="BF186" s="183">
        <f t="shared" si="35"/>
        <v>0</v>
      </c>
      <c r="BG186" s="183">
        <f t="shared" si="36"/>
        <v>0</v>
      </c>
      <c r="BH186" s="183">
        <f t="shared" si="37"/>
        <v>0</v>
      </c>
      <c r="BI186" s="183">
        <f t="shared" si="38"/>
        <v>0</v>
      </c>
      <c r="BJ186" s="17" t="s">
        <v>84</v>
      </c>
      <c r="BK186" s="183">
        <f t="shared" si="39"/>
        <v>0</v>
      </c>
      <c r="BL186" s="17" t="s">
        <v>150</v>
      </c>
      <c r="BM186" s="182" t="s">
        <v>429</v>
      </c>
    </row>
    <row r="187" spans="1:65" s="2" customFormat="1" ht="14.45" customHeight="1">
      <c r="A187" s="34"/>
      <c r="B187" s="35"/>
      <c r="C187" s="171" t="s">
        <v>430</v>
      </c>
      <c r="D187" s="171" t="s">
        <v>136</v>
      </c>
      <c r="E187" s="172" t="s">
        <v>431</v>
      </c>
      <c r="F187" s="173" t="s">
        <v>432</v>
      </c>
      <c r="G187" s="174" t="s">
        <v>138</v>
      </c>
      <c r="H187" s="175">
        <v>2</v>
      </c>
      <c r="I187" s="176"/>
      <c r="J187" s="177">
        <f t="shared" si="30"/>
        <v>0</v>
      </c>
      <c r="K187" s="173" t="s">
        <v>19</v>
      </c>
      <c r="L187" s="39"/>
      <c r="M187" s="178" t="s">
        <v>19</v>
      </c>
      <c r="N187" s="179" t="s">
        <v>48</v>
      </c>
      <c r="O187" s="64"/>
      <c r="P187" s="180">
        <f t="shared" si="31"/>
        <v>0</v>
      </c>
      <c r="Q187" s="180">
        <v>0</v>
      </c>
      <c r="R187" s="180">
        <f t="shared" si="32"/>
        <v>0</v>
      </c>
      <c r="S187" s="180">
        <v>0</v>
      </c>
      <c r="T187" s="181">
        <f t="shared" si="33"/>
        <v>0</v>
      </c>
      <c r="U187" s="34"/>
      <c r="V187" s="34"/>
      <c r="W187" s="34"/>
      <c r="X187" s="34"/>
      <c r="Y187" s="34"/>
      <c r="Z187" s="34"/>
      <c r="AA187" s="34"/>
      <c r="AB187" s="34"/>
      <c r="AC187" s="34"/>
      <c r="AD187" s="34"/>
      <c r="AE187" s="34"/>
      <c r="AR187" s="182" t="s">
        <v>150</v>
      </c>
      <c r="AT187" s="182" t="s">
        <v>136</v>
      </c>
      <c r="AU187" s="182" t="s">
        <v>84</v>
      </c>
      <c r="AY187" s="17" t="s">
        <v>135</v>
      </c>
      <c r="BE187" s="183">
        <f t="shared" si="34"/>
        <v>0</v>
      </c>
      <c r="BF187" s="183">
        <f t="shared" si="35"/>
        <v>0</v>
      </c>
      <c r="BG187" s="183">
        <f t="shared" si="36"/>
        <v>0</v>
      </c>
      <c r="BH187" s="183">
        <f t="shared" si="37"/>
        <v>0</v>
      </c>
      <c r="BI187" s="183">
        <f t="shared" si="38"/>
        <v>0</v>
      </c>
      <c r="BJ187" s="17" t="s">
        <v>84</v>
      </c>
      <c r="BK187" s="183">
        <f t="shared" si="39"/>
        <v>0</v>
      </c>
      <c r="BL187" s="17" t="s">
        <v>150</v>
      </c>
      <c r="BM187" s="182" t="s">
        <v>433</v>
      </c>
    </row>
    <row r="188" spans="1:65" s="2" customFormat="1" ht="14.45" customHeight="1">
      <c r="A188" s="34"/>
      <c r="B188" s="35"/>
      <c r="C188" s="171" t="s">
        <v>285</v>
      </c>
      <c r="D188" s="171" t="s">
        <v>136</v>
      </c>
      <c r="E188" s="172" t="s">
        <v>434</v>
      </c>
      <c r="F188" s="173" t="s">
        <v>435</v>
      </c>
      <c r="G188" s="174" t="s">
        <v>138</v>
      </c>
      <c r="H188" s="175">
        <v>2</v>
      </c>
      <c r="I188" s="176"/>
      <c r="J188" s="177">
        <f t="shared" si="30"/>
        <v>0</v>
      </c>
      <c r="K188" s="173" t="s">
        <v>19</v>
      </c>
      <c r="L188" s="39"/>
      <c r="M188" s="178" t="s">
        <v>19</v>
      </c>
      <c r="N188" s="179" t="s">
        <v>48</v>
      </c>
      <c r="O188" s="64"/>
      <c r="P188" s="180">
        <f t="shared" si="31"/>
        <v>0</v>
      </c>
      <c r="Q188" s="180">
        <v>0</v>
      </c>
      <c r="R188" s="180">
        <f t="shared" si="32"/>
        <v>0</v>
      </c>
      <c r="S188" s="180">
        <v>0</v>
      </c>
      <c r="T188" s="181">
        <f t="shared" si="33"/>
        <v>0</v>
      </c>
      <c r="U188" s="34"/>
      <c r="V188" s="34"/>
      <c r="W188" s="34"/>
      <c r="X188" s="34"/>
      <c r="Y188" s="34"/>
      <c r="Z188" s="34"/>
      <c r="AA188" s="34"/>
      <c r="AB188" s="34"/>
      <c r="AC188" s="34"/>
      <c r="AD188" s="34"/>
      <c r="AE188" s="34"/>
      <c r="AR188" s="182" t="s">
        <v>150</v>
      </c>
      <c r="AT188" s="182" t="s">
        <v>136</v>
      </c>
      <c r="AU188" s="182" t="s">
        <v>84</v>
      </c>
      <c r="AY188" s="17" t="s">
        <v>135</v>
      </c>
      <c r="BE188" s="183">
        <f t="shared" si="34"/>
        <v>0</v>
      </c>
      <c r="BF188" s="183">
        <f t="shared" si="35"/>
        <v>0</v>
      </c>
      <c r="BG188" s="183">
        <f t="shared" si="36"/>
        <v>0</v>
      </c>
      <c r="BH188" s="183">
        <f t="shared" si="37"/>
        <v>0</v>
      </c>
      <c r="BI188" s="183">
        <f t="shared" si="38"/>
        <v>0</v>
      </c>
      <c r="BJ188" s="17" t="s">
        <v>84</v>
      </c>
      <c r="BK188" s="183">
        <f t="shared" si="39"/>
        <v>0</v>
      </c>
      <c r="BL188" s="17" t="s">
        <v>150</v>
      </c>
      <c r="BM188" s="182" t="s">
        <v>436</v>
      </c>
    </row>
    <row r="189" spans="1:65" s="2" customFormat="1" ht="14.45" customHeight="1">
      <c r="A189" s="34"/>
      <c r="B189" s="35"/>
      <c r="C189" s="171" t="s">
        <v>437</v>
      </c>
      <c r="D189" s="171" t="s">
        <v>136</v>
      </c>
      <c r="E189" s="172" t="s">
        <v>438</v>
      </c>
      <c r="F189" s="173" t="s">
        <v>439</v>
      </c>
      <c r="G189" s="174" t="s">
        <v>138</v>
      </c>
      <c r="H189" s="175">
        <v>8</v>
      </c>
      <c r="I189" s="176"/>
      <c r="J189" s="177">
        <f t="shared" si="30"/>
        <v>0</v>
      </c>
      <c r="K189" s="173" t="s">
        <v>19</v>
      </c>
      <c r="L189" s="39"/>
      <c r="M189" s="178" t="s">
        <v>19</v>
      </c>
      <c r="N189" s="179" t="s">
        <v>48</v>
      </c>
      <c r="O189" s="64"/>
      <c r="P189" s="180">
        <f t="shared" si="31"/>
        <v>0</v>
      </c>
      <c r="Q189" s="180">
        <v>0</v>
      </c>
      <c r="R189" s="180">
        <f t="shared" si="32"/>
        <v>0</v>
      </c>
      <c r="S189" s="180">
        <v>0</v>
      </c>
      <c r="T189" s="181">
        <f t="shared" si="33"/>
        <v>0</v>
      </c>
      <c r="U189" s="34"/>
      <c r="V189" s="34"/>
      <c r="W189" s="34"/>
      <c r="X189" s="34"/>
      <c r="Y189" s="34"/>
      <c r="Z189" s="34"/>
      <c r="AA189" s="34"/>
      <c r="AB189" s="34"/>
      <c r="AC189" s="34"/>
      <c r="AD189" s="34"/>
      <c r="AE189" s="34"/>
      <c r="AR189" s="182" t="s">
        <v>150</v>
      </c>
      <c r="AT189" s="182" t="s">
        <v>136</v>
      </c>
      <c r="AU189" s="182" t="s">
        <v>84</v>
      </c>
      <c r="AY189" s="17" t="s">
        <v>135</v>
      </c>
      <c r="BE189" s="183">
        <f t="shared" si="34"/>
        <v>0</v>
      </c>
      <c r="BF189" s="183">
        <f t="shared" si="35"/>
        <v>0</v>
      </c>
      <c r="BG189" s="183">
        <f t="shared" si="36"/>
        <v>0</v>
      </c>
      <c r="BH189" s="183">
        <f t="shared" si="37"/>
        <v>0</v>
      </c>
      <c r="BI189" s="183">
        <f t="shared" si="38"/>
        <v>0</v>
      </c>
      <c r="BJ189" s="17" t="s">
        <v>84</v>
      </c>
      <c r="BK189" s="183">
        <f t="shared" si="39"/>
        <v>0</v>
      </c>
      <c r="BL189" s="17" t="s">
        <v>150</v>
      </c>
      <c r="BM189" s="182" t="s">
        <v>440</v>
      </c>
    </row>
    <row r="190" spans="1:65" s="2" customFormat="1" ht="14.45" customHeight="1">
      <c r="A190" s="34"/>
      <c r="B190" s="35"/>
      <c r="C190" s="171" t="s">
        <v>289</v>
      </c>
      <c r="D190" s="171" t="s">
        <v>136</v>
      </c>
      <c r="E190" s="172" t="s">
        <v>441</v>
      </c>
      <c r="F190" s="173" t="s">
        <v>442</v>
      </c>
      <c r="G190" s="174" t="s">
        <v>138</v>
      </c>
      <c r="H190" s="175">
        <v>4</v>
      </c>
      <c r="I190" s="176"/>
      <c r="J190" s="177">
        <f t="shared" si="30"/>
        <v>0</v>
      </c>
      <c r="K190" s="173" t="s">
        <v>19</v>
      </c>
      <c r="L190" s="39"/>
      <c r="M190" s="178" t="s">
        <v>19</v>
      </c>
      <c r="N190" s="179" t="s">
        <v>48</v>
      </c>
      <c r="O190" s="64"/>
      <c r="P190" s="180">
        <f t="shared" si="31"/>
        <v>0</v>
      </c>
      <c r="Q190" s="180">
        <v>0</v>
      </c>
      <c r="R190" s="180">
        <f t="shared" si="32"/>
        <v>0</v>
      </c>
      <c r="S190" s="180">
        <v>0</v>
      </c>
      <c r="T190" s="181">
        <f t="shared" si="33"/>
        <v>0</v>
      </c>
      <c r="U190" s="34"/>
      <c r="V190" s="34"/>
      <c r="W190" s="34"/>
      <c r="X190" s="34"/>
      <c r="Y190" s="34"/>
      <c r="Z190" s="34"/>
      <c r="AA190" s="34"/>
      <c r="AB190" s="34"/>
      <c r="AC190" s="34"/>
      <c r="AD190" s="34"/>
      <c r="AE190" s="34"/>
      <c r="AR190" s="182" t="s">
        <v>150</v>
      </c>
      <c r="AT190" s="182" t="s">
        <v>136</v>
      </c>
      <c r="AU190" s="182" t="s">
        <v>84</v>
      </c>
      <c r="AY190" s="17" t="s">
        <v>135</v>
      </c>
      <c r="BE190" s="183">
        <f t="shared" si="34"/>
        <v>0</v>
      </c>
      <c r="BF190" s="183">
        <f t="shared" si="35"/>
        <v>0</v>
      </c>
      <c r="BG190" s="183">
        <f t="shared" si="36"/>
        <v>0</v>
      </c>
      <c r="BH190" s="183">
        <f t="shared" si="37"/>
        <v>0</v>
      </c>
      <c r="BI190" s="183">
        <f t="shared" si="38"/>
        <v>0</v>
      </c>
      <c r="BJ190" s="17" t="s">
        <v>84</v>
      </c>
      <c r="BK190" s="183">
        <f t="shared" si="39"/>
        <v>0</v>
      </c>
      <c r="BL190" s="17" t="s">
        <v>150</v>
      </c>
      <c r="BM190" s="182" t="s">
        <v>443</v>
      </c>
    </row>
    <row r="191" spans="1:65" s="2" customFormat="1" ht="14.45" customHeight="1">
      <c r="A191" s="34"/>
      <c r="B191" s="35"/>
      <c r="C191" s="171" t="s">
        <v>444</v>
      </c>
      <c r="D191" s="171" t="s">
        <v>136</v>
      </c>
      <c r="E191" s="172" t="s">
        <v>445</v>
      </c>
      <c r="F191" s="173" t="s">
        <v>446</v>
      </c>
      <c r="G191" s="174" t="s">
        <v>138</v>
      </c>
      <c r="H191" s="175">
        <v>2</v>
      </c>
      <c r="I191" s="176"/>
      <c r="J191" s="177">
        <f t="shared" si="30"/>
        <v>0</v>
      </c>
      <c r="K191" s="173" t="s">
        <v>19</v>
      </c>
      <c r="L191" s="39"/>
      <c r="M191" s="178" t="s">
        <v>19</v>
      </c>
      <c r="N191" s="179" t="s">
        <v>48</v>
      </c>
      <c r="O191" s="64"/>
      <c r="P191" s="180">
        <f t="shared" si="31"/>
        <v>0</v>
      </c>
      <c r="Q191" s="180">
        <v>0</v>
      </c>
      <c r="R191" s="180">
        <f t="shared" si="32"/>
        <v>0</v>
      </c>
      <c r="S191" s="180">
        <v>0</v>
      </c>
      <c r="T191" s="181">
        <f t="shared" si="33"/>
        <v>0</v>
      </c>
      <c r="U191" s="34"/>
      <c r="V191" s="34"/>
      <c r="W191" s="34"/>
      <c r="X191" s="34"/>
      <c r="Y191" s="34"/>
      <c r="Z191" s="34"/>
      <c r="AA191" s="34"/>
      <c r="AB191" s="34"/>
      <c r="AC191" s="34"/>
      <c r="AD191" s="34"/>
      <c r="AE191" s="34"/>
      <c r="AR191" s="182" t="s">
        <v>150</v>
      </c>
      <c r="AT191" s="182" t="s">
        <v>136</v>
      </c>
      <c r="AU191" s="182" t="s">
        <v>84</v>
      </c>
      <c r="AY191" s="17" t="s">
        <v>135</v>
      </c>
      <c r="BE191" s="183">
        <f t="shared" si="34"/>
        <v>0</v>
      </c>
      <c r="BF191" s="183">
        <f t="shared" si="35"/>
        <v>0</v>
      </c>
      <c r="BG191" s="183">
        <f t="shared" si="36"/>
        <v>0</v>
      </c>
      <c r="BH191" s="183">
        <f t="shared" si="37"/>
        <v>0</v>
      </c>
      <c r="BI191" s="183">
        <f t="shared" si="38"/>
        <v>0</v>
      </c>
      <c r="BJ191" s="17" t="s">
        <v>84</v>
      </c>
      <c r="BK191" s="183">
        <f t="shared" si="39"/>
        <v>0</v>
      </c>
      <c r="BL191" s="17" t="s">
        <v>150</v>
      </c>
      <c r="BM191" s="182" t="s">
        <v>447</v>
      </c>
    </row>
    <row r="192" spans="1:65" s="2" customFormat="1" ht="14.45" customHeight="1">
      <c r="A192" s="34"/>
      <c r="B192" s="35"/>
      <c r="C192" s="171" t="s">
        <v>292</v>
      </c>
      <c r="D192" s="171" t="s">
        <v>136</v>
      </c>
      <c r="E192" s="172" t="s">
        <v>448</v>
      </c>
      <c r="F192" s="173" t="s">
        <v>449</v>
      </c>
      <c r="G192" s="174" t="s">
        <v>138</v>
      </c>
      <c r="H192" s="175">
        <v>1</v>
      </c>
      <c r="I192" s="176"/>
      <c r="J192" s="177">
        <f t="shared" ref="J192:J212" si="40">ROUND(I192*H192,2)</f>
        <v>0</v>
      </c>
      <c r="K192" s="173" t="s">
        <v>19</v>
      </c>
      <c r="L192" s="39"/>
      <c r="M192" s="178" t="s">
        <v>19</v>
      </c>
      <c r="N192" s="179" t="s">
        <v>48</v>
      </c>
      <c r="O192" s="64"/>
      <c r="P192" s="180">
        <f t="shared" ref="P192:P212" si="41">O192*H192</f>
        <v>0</v>
      </c>
      <c r="Q192" s="180">
        <v>0</v>
      </c>
      <c r="R192" s="180">
        <f t="shared" ref="R192:R212" si="42">Q192*H192</f>
        <v>0</v>
      </c>
      <c r="S192" s="180">
        <v>0</v>
      </c>
      <c r="T192" s="181">
        <f t="shared" ref="T192:T212" si="43">S192*H192</f>
        <v>0</v>
      </c>
      <c r="U192" s="34"/>
      <c r="V192" s="34"/>
      <c r="W192" s="34"/>
      <c r="X192" s="34"/>
      <c r="Y192" s="34"/>
      <c r="Z192" s="34"/>
      <c r="AA192" s="34"/>
      <c r="AB192" s="34"/>
      <c r="AC192" s="34"/>
      <c r="AD192" s="34"/>
      <c r="AE192" s="34"/>
      <c r="AR192" s="182" t="s">
        <v>150</v>
      </c>
      <c r="AT192" s="182" t="s">
        <v>136</v>
      </c>
      <c r="AU192" s="182" t="s">
        <v>84</v>
      </c>
      <c r="AY192" s="17" t="s">
        <v>135</v>
      </c>
      <c r="BE192" s="183">
        <f t="shared" ref="BE192:BE212" si="44">IF(N192="základní",J192,0)</f>
        <v>0</v>
      </c>
      <c r="BF192" s="183">
        <f t="shared" ref="BF192:BF212" si="45">IF(N192="snížená",J192,0)</f>
        <v>0</v>
      </c>
      <c r="BG192" s="183">
        <f t="shared" ref="BG192:BG212" si="46">IF(N192="zákl. přenesená",J192,0)</f>
        <v>0</v>
      </c>
      <c r="BH192" s="183">
        <f t="shared" ref="BH192:BH212" si="47">IF(N192="sníž. přenesená",J192,0)</f>
        <v>0</v>
      </c>
      <c r="BI192" s="183">
        <f t="shared" ref="BI192:BI212" si="48">IF(N192="nulová",J192,0)</f>
        <v>0</v>
      </c>
      <c r="BJ192" s="17" t="s">
        <v>84</v>
      </c>
      <c r="BK192" s="183">
        <f t="shared" ref="BK192:BK212" si="49">ROUND(I192*H192,2)</f>
        <v>0</v>
      </c>
      <c r="BL192" s="17" t="s">
        <v>150</v>
      </c>
      <c r="BM192" s="182" t="s">
        <v>450</v>
      </c>
    </row>
    <row r="193" spans="1:65" s="2" customFormat="1" ht="14.45" customHeight="1">
      <c r="A193" s="34"/>
      <c r="B193" s="35"/>
      <c r="C193" s="171" t="s">
        <v>451</v>
      </c>
      <c r="D193" s="171" t="s">
        <v>136</v>
      </c>
      <c r="E193" s="172" t="s">
        <v>452</v>
      </c>
      <c r="F193" s="173" t="s">
        <v>453</v>
      </c>
      <c r="G193" s="174" t="s">
        <v>138</v>
      </c>
      <c r="H193" s="175">
        <v>4</v>
      </c>
      <c r="I193" s="176"/>
      <c r="J193" s="177">
        <f t="shared" si="40"/>
        <v>0</v>
      </c>
      <c r="K193" s="173" t="s">
        <v>19</v>
      </c>
      <c r="L193" s="39"/>
      <c r="M193" s="178" t="s">
        <v>19</v>
      </c>
      <c r="N193" s="179" t="s">
        <v>48</v>
      </c>
      <c r="O193" s="64"/>
      <c r="P193" s="180">
        <f t="shared" si="41"/>
        <v>0</v>
      </c>
      <c r="Q193" s="180">
        <v>0</v>
      </c>
      <c r="R193" s="180">
        <f t="shared" si="42"/>
        <v>0</v>
      </c>
      <c r="S193" s="180">
        <v>0</v>
      </c>
      <c r="T193" s="181">
        <f t="shared" si="43"/>
        <v>0</v>
      </c>
      <c r="U193" s="34"/>
      <c r="V193" s="34"/>
      <c r="W193" s="34"/>
      <c r="X193" s="34"/>
      <c r="Y193" s="34"/>
      <c r="Z193" s="34"/>
      <c r="AA193" s="34"/>
      <c r="AB193" s="34"/>
      <c r="AC193" s="34"/>
      <c r="AD193" s="34"/>
      <c r="AE193" s="34"/>
      <c r="AR193" s="182" t="s">
        <v>150</v>
      </c>
      <c r="AT193" s="182" t="s">
        <v>136</v>
      </c>
      <c r="AU193" s="182" t="s">
        <v>84</v>
      </c>
      <c r="AY193" s="17" t="s">
        <v>135</v>
      </c>
      <c r="BE193" s="183">
        <f t="shared" si="44"/>
        <v>0</v>
      </c>
      <c r="BF193" s="183">
        <f t="shared" si="45"/>
        <v>0</v>
      </c>
      <c r="BG193" s="183">
        <f t="shared" si="46"/>
        <v>0</v>
      </c>
      <c r="BH193" s="183">
        <f t="shared" si="47"/>
        <v>0</v>
      </c>
      <c r="BI193" s="183">
        <f t="shared" si="48"/>
        <v>0</v>
      </c>
      <c r="BJ193" s="17" t="s">
        <v>84</v>
      </c>
      <c r="BK193" s="183">
        <f t="shared" si="49"/>
        <v>0</v>
      </c>
      <c r="BL193" s="17" t="s">
        <v>150</v>
      </c>
      <c r="BM193" s="182" t="s">
        <v>454</v>
      </c>
    </row>
    <row r="194" spans="1:65" s="2" customFormat="1" ht="14.45" customHeight="1">
      <c r="A194" s="34"/>
      <c r="B194" s="35"/>
      <c r="C194" s="171" t="s">
        <v>296</v>
      </c>
      <c r="D194" s="171" t="s">
        <v>136</v>
      </c>
      <c r="E194" s="172" t="s">
        <v>455</v>
      </c>
      <c r="F194" s="173" t="s">
        <v>456</v>
      </c>
      <c r="G194" s="174" t="s">
        <v>138</v>
      </c>
      <c r="H194" s="175">
        <v>1</v>
      </c>
      <c r="I194" s="176"/>
      <c r="J194" s="177">
        <f t="shared" si="40"/>
        <v>0</v>
      </c>
      <c r="K194" s="173" t="s">
        <v>19</v>
      </c>
      <c r="L194" s="39"/>
      <c r="M194" s="178" t="s">
        <v>19</v>
      </c>
      <c r="N194" s="179" t="s">
        <v>48</v>
      </c>
      <c r="O194" s="64"/>
      <c r="P194" s="180">
        <f t="shared" si="41"/>
        <v>0</v>
      </c>
      <c r="Q194" s="180">
        <v>0</v>
      </c>
      <c r="R194" s="180">
        <f t="shared" si="42"/>
        <v>0</v>
      </c>
      <c r="S194" s="180">
        <v>0</v>
      </c>
      <c r="T194" s="181">
        <f t="shared" si="43"/>
        <v>0</v>
      </c>
      <c r="U194" s="34"/>
      <c r="V194" s="34"/>
      <c r="W194" s="34"/>
      <c r="X194" s="34"/>
      <c r="Y194" s="34"/>
      <c r="Z194" s="34"/>
      <c r="AA194" s="34"/>
      <c r="AB194" s="34"/>
      <c r="AC194" s="34"/>
      <c r="AD194" s="34"/>
      <c r="AE194" s="34"/>
      <c r="AR194" s="182" t="s">
        <v>150</v>
      </c>
      <c r="AT194" s="182" t="s">
        <v>136</v>
      </c>
      <c r="AU194" s="182" t="s">
        <v>84</v>
      </c>
      <c r="AY194" s="17" t="s">
        <v>135</v>
      </c>
      <c r="BE194" s="183">
        <f t="shared" si="44"/>
        <v>0</v>
      </c>
      <c r="BF194" s="183">
        <f t="shared" si="45"/>
        <v>0</v>
      </c>
      <c r="BG194" s="183">
        <f t="shared" si="46"/>
        <v>0</v>
      </c>
      <c r="BH194" s="183">
        <f t="shared" si="47"/>
        <v>0</v>
      </c>
      <c r="BI194" s="183">
        <f t="shared" si="48"/>
        <v>0</v>
      </c>
      <c r="BJ194" s="17" t="s">
        <v>84</v>
      </c>
      <c r="BK194" s="183">
        <f t="shared" si="49"/>
        <v>0</v>
      </c>
      <c r="BL194" s="17" t="s">
        <v>150</v>
      </c>
      <c r="BM194" s="182" t="s">
        <v>457</v>
      </c>
    </row>
    <row r="195" spans="1:65" s="2" customFormat="1" ht="14.45" customHeight="1">
      <c r="A195" s="34"/>
      <c r="B195" s="35"/>
      <c r="C195" s="171" t="s">
        <v>458</v>
      </c>
      <c r="D195" s="171" t="s">
        <v>136</v>
      </c>
      <c r="E195" s="172" t="s">
        <v>459</v>
      </c>
      <c r="F195" s="173" t="s">
        <v>460</v>
      </c>
      <c r="G195" s="174" t="s">
        <v>138</v>
      </c>
      <c r="H195" s="175">
        <v>18</v>
      </c>
      <c r="I195" s="176"/>
      <c r="J195" s="177">
        <f t="shared" si="40"/>
        <v>0</v>
      </c>
      <c r="K195" s="173" t="s">
        <v>19</v>
      </c>
      <c r="L195" s="39"/>
      <c r="M195" s="178" t="s">
        <v>19</v>
      </c>
      <c r="N195" s="179" t="s">
        <v>48</v>
      </c>
      <c r="O195" s="64"/>
      <c r="P195" s="180">
        <f t="shared" si="41"/>
        <v>0</v>
      </c>
      <c r="Q195" s="180">
        <v>0</v>
      </c>
      <c r="R195" s="180">
        <f t="shared" si="42"/>
        <v>0</v>
      </c>
      <c r="S195" s="180">
        <v>0</v>
      </c>
      <c r="T195" s="181">
        <f t="shared" si="43"/>
        <v>0</v>
      </c>
      <c r="U195" s="34"/>
      <c r="V195" s="34"/>
      <c r="W195" s="34"/>
      <c r="X195" s="34"/>
      <c r="Y195" s="34"/>
      <c r="Z195" s="34"/>
      <c r="AA195" s="34"/>
      <c r="AB195" s="34"/>
      <c r="AC195" s="34"/>
      <c r="AD195" s="34"/>
      <c r="AE195" s="34"/>
      <c r="AR195" s="182" t="s">
        <v>150</v>
      </c>
      <c r="AT195" s="182" t="s">
        <v>136</v>
      </c>
      <c r="AU195" s="182" t="s">
        <v>84</v>
      </c>
      <c r="AY195" s="17" t="s">
        <v>135</v>
      </c>
      <c r="BE195" s="183">
        <f t="shared" si="44"/>
        <v>0</v>
      </c>
      <c r="BF195" s="183">
        <f t="shared" si="45"/>
        <v>0</v>
      </c>
      <c r="BG195" s="183">
        <f t="shared" si="46"/>
        <v>0</v>
      </c>
      <c r="BH195" s="183">
        <f t="shared" si="47"/>
        <v>0</v>
      </c>
      <c r="BI195" s="183">
        <f t="shared" si="48"/>
        <v>0</v>
      </c>
      <c r="BJ195" s="17" t="s">
        <v>84</v>
      </c>
      <c r="BK195" s="183">
        <f t="shared" si="49"/>
        <v>0</v>
      </c>
      <c r="BL195" s="17" t="s">
        <v>150</v>
      </c>
      <c r="BM195" s="182" t="s">
        <v>461</v>
      </c>
    </row>
    <row r="196" spans="1:65" s="2" customFormat="1" ht="14.45" customHeight="1">
      <c r="A196" s="34"/>
      <c r="B196" s="35"/>
      <c r="C196" s="171" t="s">
        <v>299</v>
      </c>
      <c r="D196" s="171" t="s">
        <v>136</v>
      </c>
      <c r="E196" s="172" t="s">
        <v>462</v>
      </c>
      <c r="F196" s="173" t="s">
        <v>463</v>
      </c>
      <c r="G196" s="174" t="s">
        <v>138</v>
      </c>
      <c r="H196" s="175">
        <v>14</v>
      </c>
      <c r="I196" s="176"/>
      <c r="J196" s="177">
        <f t="shared" si="40"/>
        <v>0</v>
      </c>
      <c r="K196" s="173" t="s">
        <v>19</v>
      </c>
      <c r="L196" s="39"/>
      <c r="M196" s="178" t="s">
        <v>19</v>
      </c>
      <c r="N196" s="179" t="s">
        <v>48</v>
      </c>
      <c r="O196" s="64"/>
      <c r="P196" s="180">
        <f t="shared" si="41"/>
        <v>0</v>
      </c>
      <c r="Q196" s="180">
        <v>0</v>
      </c>
      <c r="R196" s="180">
        <f t="shared" si="42"/>
        <v>0</v>
      </c>
      <c r="S196" s="180">
        <v>0</v>
      </c>
      <c r="T196" s="181">
        <f t="shared" si="43"/>
        <v>0</v>
      </c>
      <c r="U196" s="34"/>
      <c r="V196" s="34"/>
      <c r="W196" s="34"/>
      <c r="X196" s="34"/>
      <c r="Y196" s="34"/>
      <c r="Z196" s="34"/>
      <c r="AA196" s="34"/>
      <c r="AB196" s="34"/>
      <c r="AC196" s="34"/>
      <c r="AD196" s="34"/>
      <c r="AE196" s="34"/>
      <c r="AR196" s="182" t="s">
        <v>150</v>
      </c>
      <c r="AT196" s="182" t="s">
        <v>136</v>
      </c>
      <c r="AU196" s="182" t="s">
        <v>84</v>
      </c>
      <c r="AY196" s="17" t="s">
        <v>135</v>
      </c>
      <c r="BE196" s="183">
        <f t="shared" si="44"/>
        <v>0</v>
      </c>
      <c r="BF196" s="183">
        <f t="shared" si="45"/>
        <v>0</v>
      </c>
      <c r="BG196" s="183">
        <f t="shared" si="46"/>
        <v>0</v>
      </c>
      <c r="BH196" s="183">
        <f t="shared" si="47"/>
        <v>0</v>
      </c>
      <c r="BI196" s="183">
        <f t="shared" si="48"/>
        <v>0</v>
      </c>
      <c r="BJ196" s="17" t="s">
        <v>84</v>
      </c>
      <c r="BK196" s="183">
        <f t="shared" si="49"/>
        <v>0</v>
      </c>
      <c r="BL196" s="17" t="s">
        <v>150</v>
      </c>
      <c r="BM196" s="182" t="s">
        <v>464</v>
      </c>
    </row>
    <row r="197" spans="1:65" s="2" customFormat="1" ht="14.45" customHeight="1">
      <c r="A197" s="34"/>
      <c r="B197" s="35"/>
      <c r="C197" s="171" t="s">
        <v>465</v>
      </c>
      <c r="D197" s="171" t="s">
        <v>136</v>
      </c>
      <c r="E197" s="172" t="s">
        <v>466</v>
      </c>
      <c r="F197" s="173" t="s">
        <v>467</v>
      </c>
      <c r="G197" s="174" t="s">
        <v>138</v>
      </c>
      <c r="H197" s="175">
        <v>10</v>
      </c>
      <c r="I197" s="176"/>
      <c r="J197" s="177">
        <f t="shared" si="40"/>
        <v>0</v>
      </c>
      <c r="K197" s="173" t="s">
        <v>19</v>
      </c>
      <c r="L197" s="39"/>
      <c r="M197" s="178" t="s">
        <v>19</v>
      </c>
      <c r="N197" s="179" t="s">
        <v>48</v>
      </c>
      <c r="O197" s="64"/>
      <c r="P197" s="180">
        <f t="shared" si="41"/>
        <v>0</v>
      </c>
      <c r="Q197" s="180">
        <v>0</v>
      </c>
      <c r="R197" s="180">
        <f t="shared" si="42"/>
        <v>0</v>
      </c>
      <c r="S197" s="180">
        <v>0</v>
      </c>
      <c r="T197" s="181">
        <f t="shared" si="43"/>
        <v>0</v>
      </c>
      <c r="U197" s="34"/>
      <c r="V197" s="34"/>
      <c r="W197" s="34"/>
      <c r="X197" s="34"/>
      <c r="Y197" s="34"/>
      <c r="Z197" s="34"/>
      <c r="AA197" s="34"/>
      <c r="AB197" s="34"/>
      <c r="AC197" s="34"/>
      <c r="AD197" s="34"/>
      <c r="AE197" s="34"/>
      <c r="AR197" s="182" t="s">
        <v>150</v>
      </c>
      <c r="AT197" s="182" t="s">
        <v>136</v>
      </c>
      <c r="AU197" s="182" t="s">
        <v>84</v>
      </c>
      <c r="AY197" s="17" t="s">
        <v>135</v>
      </c>
      <c r="BE197" s="183">
        <f t="shared" si="44"/>
        <v>0</v>
      </c>
      <c r="BF197" s="183">
        <f t="shared" si="45"/>
        <v>0</v>
      </c>
      <c r="BG197" s="183">
        <f t="shared" si="46"/>
        <v>0</v>
      </c>
      <c r="BH197" s="183">
        <f t="shared" si="47"/>
        <v>0</v>
      </c>
      <c r="BI197" s="183">
        <f t="shared" si="48"/>
        <v>0</v>
      </c>
      <c r="BJ197" s="17" t="s">
        <v>84</v>
      </c>
      <c r="BK197" s="183">
        <f t="shared" si="49"/>
        <v>0</v>
      </c>
      <c r="BL197" s="17" t="s">
        <v>150</v>
      </c>
      <c r="BM197" s="182" t="s">
        <v>468</v>
      </c>
    </row>
    <row r="198" spans="1:65" s="2" customFormat="1" ht="14.45" customHeight="1">
      <c r="A198" s="34"/>
      <c r="B198" s="35"/>
      <c r="C198" s="171" t="s">
        <v>305</v>
      </c>
      <c r="D198" s="171" t="s">
        <v>136</v>
      </c>
      <c r="E198" s="172" t="s">
        <v>469</v>
      </c>
      <c r="F198" s="173" t="s">
        <v>470</v>
      </c>
      <c r="G198" s="174" t="s">
        <v>138</v>
      </c>
      <c r="H198" s="175">
        <v>3</v>
      </c>
      <c r="I198" s="176"/>
      <c r="J198" s="177">
        <f t="shared" si="40"/>
        <v>0</v>
      </c>
      <c r="K198" s="173" t="s">
        <v>19</v>
      </c>
      <c r="L198" s="39"/>
      <c r="M198" s="178" t="s">
        <v>19</v>
      </c>
      <c r="N198" s="179" t="s">
        <v>48</v>
      </c>
      <c r="O198" s="64"/>
      <c r="P198" s="180">
        <f t="shared" si="41"/>
        <v>0</v>
      </c>
      <c r="Q198" s="180">
        <v>0</v>
      </c>
      <c r="R198" s="180">
        <f t="shared" si="42"/>
        <v>0</v>
      </c>
      <c r="S198" s="180">
        <v>0</v>
      </c>
      <c r="T198" s="181">
        <f t="shared" si="43"/>
        <v>0</v>
      </c>
      <c r="U198" s="34"/>
      <c r="V198" s="34"/>
      <c r="W198" s="34"/>
      <c r="X198" s="34"/>
      <c r="Y198" s="34"/>
      <c r="Z198" s="34"/>
      <c r="AA198" s="34"/>
      <c r="AB198" s="34"/>
      <c r="AC198" s="34"/>
      <c r="AD198" s="34"/>
      <c r="AE198" s="34"/>
      <c r="AR198" s="182" t="s">
        <v>150</v>
      </c>
      <c r="AT198" s="182" t="s">
        <v>136</v>
      </c>
      <c r="AU198" s="182" t="s">
        <v>84</v>
      </c>
      <c r="AY198" s="17" t="s">
        <v>135</v>
      </c>
      <c r="BE198" s="183">
        <f t="shared" si="44"/>
        <v>0</v>
      </c>
      <c r="BF198" s="183">
        <f t="shared" si="45"/>
        <v>0</v>
      </c>
      <c r="BG198" s="183">
        <f t="shared" si="46"/>
        <v>0</v>
      </c>
      <c r="BH198" s="183">
        <f t="shared" si="47"/>
        <v>0</v>
      </c>
      <c r="BI198" s="183">
        <f t="shared" si="48"/>
        <v>0</v>
      </c>
      <c r="BJ198" s="17" t="s">
        <v>84</v>
      </c>
      <c r="BK198" s="183">
        <f t="shared" si="49"/>
        <v>0</v>
      </c>
      <c r="BL198" s="17" t="s">
        <v>150</v>
      </c>
      <c r="BM198" s="182" t="s">
        <v>471</v>
      </c>
    </row>
    <row r="199" spans="1:65" s="2" customFormat="1" ht="14.45" customHeight="1">
      <c r="A199" s="34"/>
      <c r="B199" s="35"/>
      <c r="C199" s="171" t="s">
        <v>472</v>
      </c>
      <c r="D199" s="171" t="s">
        <v>136</v>
      </c>
      <c r="E199" s="172" t="s">
        <v>473</v>
      </c>
      <c r="F199" s="173" t="s">
        <v>474</v>
      </c>
      <c r="G199" s="174" t="s">
        <v>138</v>
      </c>
      <c r="H199" s="175">
        <v>1</v>
      </c>
      <c r="I199" s="176"/>
      <c r="J199" s="177">
        <f t="shared" si="40"/>
        <v>0</v>
      </c>
      <c r="K199" s="173" t="s">
        <v>19</v>
      </c>
      <c r="L199" s="39"/>
      <c r="M199" s="178" t="s">
        <v>19</v>
      </c>
      <c r="N199" s="179" t="s">
        <v>48</v>
      </c>
      <c r="O199" s="64"/>
      <c r="P199" s="180">
        <f t="shared" si="41"/>
        <v>0</v>
      </c>
      <c r="Q199" s="180">
        <v>0</v>
      </c>
      <c r="R199" s="180">
        <f t="shared" si="42"/>
        <v>0</v>
      </c>
      <c r="S199" s="180">
        <v>0</v>
      </c>
      <c r="T199" s="181">
        <f t="shared" si="43"/>
        <v>0</v>
      </c>
      <c r="U199" s="34"/>
      <c r="V199" s="34"/>
      <c r="W199" s="34"/>
      <c r="X199" s="34"/>
      <c r="Y199" s="34"/>
      <c r="Z199" s="34"/>
      <c r="AA199" s="34"/>
      <c r="AB199" s="34"/>
      <c r="AC199" s="34"/>
      <c r="AD199" s="34"/>
      <c r="AE199" s="34"/>
      <c r="AR199" s="182" t="s">
        <v>150</v>
      </c>
      <c r="AT199" s="182" t="s">
        <v>136</v>
      </c>
      <c r="AU199" s="182" t="s">
        <v>84</v>
      </c>
      <c r="AY199" s="17" t="s">
        <v>135</v>
      </c>
      <c r="BE199" s="183">
        <f t="shared" si="44"/>
        <v>0</v>
      </c>
      <c r="BF199" s="183">
        <f t="shared" si="45"/>
        <v>0</v>
      </c>
      <c r="BG199" s="183">
        <f t="shared" si="46"/>
        <v>0</v>
      </c>
      <c r="BH199" s="183">
        <f t="shared" si="47"/>
        <v>0</v>
      </c>
      <c r="BI199" s="183">
        <f t="shared" si="48"/>
        <v>0</v>
      </c>
      <c r="BJ199" s="17" t="s">
        <v>84</v>
      </c>
      <c r="BK199" s="183">
        <f t="shared" si="49"/>
        <v>0</v>
      </c>
      <c r="BL199" s="17" t="s">
        <v>150</v>
      </c>
      <c r="BM199" s="182" t="s">
        <v>475</v>
      </c>
    </row>
    <row r="200" spans="1:65" s="2" customFormat="1" ht="14.45" customHeight="1">
      <c r="A200" s="34"/>
      <c r="B200" s="35"/>
      <c r="C200" s="171" t="s">
        <v>308</v>
      </c>
      <c r="D200" s="171" t="s">
        <v>136</v>
      </c>
      <c r="E200" s="172" t="s">
        <v>476</v>
      </c>
      <c r="F200" s="173" t="s">
        <v>477</v>
      </c>
      <c r="G200" s="174" t="s">
        <v>138</v>
      </c>
      <c r="H200" s="175">
        <v>1</v>
      </c>
      <c r="I200" s="176"/>
      <c r="J200" s="177">
        <f t="shared" si="40"/>
        <v>0</v>
      </c>
      <c r="K200" s="173" t="s">
        <v>19</v>
      </c>
      <c r="L200" s="39"/>
      <c r="M200" s="178" t="s">
        <v>19</v>
      </c>
      <c r="N200" s="179" t="s">
        <v>48</v>
      </c>
      <c r="O200" s="64"/>
      <c r="P200" s="180">
        <f t="shared" si="41"/>
        <v>0</v>
      </c>
      <c r="Q200" s="180">
        <v>0</v>
      </c>
      <c r="R200" s="180">
        <f t="shared" si="42"/>
        <v>0</v>
      </c>
      <c r="S200" s="180">
        <v>0</v>
      </c>
      <c r="T200" s="181">
        <f t="shared" si="43"/>
        <v>0</v>
      </c>
      <c r="U200" s="34"/>
      <c r="V200" s="34"/>
      <c r="W200" s="34"/>
      <c r="X200" s="34"/>
      <c r="Y200" s="34"/>
      <c r="Z200" s="34"/>
      <c r="AA200" s="34"/>
      <c r="AB200" s="34"/>
      <c r="AC200" s="34"/>
      <c r="AD200" s="34"/>
      <c r="AE200" s="34"/>
      <c r="AR200" s="182" t="s">
        <v>150</v>
      </c>
      <c r="AT200" s="182" t="s">
        <v>136</v>
      </c>
      <c r="AU200" s="182" t="s">
        <v>84</v>
      </c>
      <c r="AY200" s="17" t="s">
        <v>135</v>
      </c>
      <c r="BE200" s="183">
        <f t="shared" si="44"/>
        <v>0</v>
      </c>
      <c r="BF200" s="183">
        <f t="shared" si="45"/>
        <v>0</v>
      </c>
      <c r="BG200" s="183">
        <f t="shared" si="46"/>
        <v>0</v>
      </c>
      <c r="BH200" s="183">
        <f t="shared" si="47"/>
        <v>0</v>
      </c>
      <c r="BI200" s="183">
        <f t="shared" si="48"/>
        <v>0</v>
      </c>
      <c r="BJ200" s="17" t="s">
        <v>84</v>
      </c>
      <c r="BK200" s="183">
        <f t="shared" si="49"/>
        <v>0</v>
      </c>
      <c r="BL200" s="17" t="s">
        <v>150</v>
      </c>
      <c r="BM200" s="182" t="s">
        <v>478</v>
      </c>
    </row>
    <row r="201" spans="1:65" s="2" customFormat="1" ht="14.45" customHeight="1">
      <c r="A201" s="34"/>
      <c r="B201" s="35"/>
      <c r="C201" s="171" t="s">
        <v>479</v>
      </c>
      <c r="D201" s="171" t="s">
        <v>136</v>
      </c>
      <c r="E201" s="172" t="s">
        <v>480</v>
      </c>
      <c r="F201" s="173" t="s">
        <v>481</v>
      </c>
      <c r="G201" s="174" t="s">
        <v>138</v>
      </c>
      <c r="H201" s="175">
        <v>1</v>
      </c>
      <c r="I201" s="176"/>
      <c r="J201" s="177">
        <f t="shared" si="40"/>
        <v>0</v>
      </c>
      <c r="K201" s="173" t="s">
        <v>19</v>
      </c>
      <c r="L201" s="39"/>
      <c r="M201" s="178" t="s">
        <v>19</v>
      </c>
      <c r="N201" s="179" t="s">
        <v>48</v>
      </c>
      <c r="O201" s="64"/>
      <c r="P201" s="180">
        <f t="shared" si="41"/>
        <v>0</v>
      </c>
      <c r="Q201" s="180">
        <v>0</v>
      </c>
      <c r="R201" s="180">
        <f t="shared" si="42"/>
        <v>0</v>
      </c>
      <c r="S201" s="180">
        <v>0</v>
      </c>
      <c r="T201" s="181">
        <f t="shared" si="43"/>
        <v>0</v>
      </c>
      <c r="U201" s="34"/>
      <c r="V201" s="34"/>
      <c r="W201" s="34"/>
      <c r="X201" s="34"/>
      <c r="Y201" s="34"/>
      <c r="Z201" s="34"/>
      <c r="AA201" s="34"/>
      <c r="AB201" s="34"/>
      <c r="AC201" s="34"/>
      <c r="AD201" s="34"/>
      <c r="AE201" s="34"/>
      <c r="AR201" s="182" t="s">
        <v>150</v>
      </c>
      <c r="AT201" s="182" t="s">
        <v>136</v>
      </c>
      <c r="AU201" s="182" t="s">
        <v>84</v>
      </c>
      <c r="AY201" s="17" t="s">
        <v>135</v>
      </c>
      <c r="BE201" s="183">
        <f t="shared" si="44"/>
        <v>0</v>
      </c>
      <c r="BF201" s="183">
        <f t="shared" si="45"/>
        <v>0</v>
      </c>
      <c r="BG201" s="183">
        <f t="shared" si="46"/>
        <v>0</v>
      </c>
      <c r="BH201" s="183">
        <f t="shared" si="47"/>
        <v>0</v>
      </c>
      <c r="BI201" s="183">
        <f t="shared" si="48"/>
        <v>0</v>
      </c>
      <c r="BJ201" s="17" t="s">
        <v>84</v>
      </c>
      <c r="BK201" s="183">
        <f t="shared" si="49"/>
        <v>0</v>
      </c>
      <c r="BL201" s="17" t="s">
        <v>150</v>
      </c>
      <c r="BM201" s="182" t="s">
        <v>482</v>
      </c>
    </row>
    <row r="202" spans="1:65" s="2" customFormat="1" ht="14.45" customHeight="1">
      <c r="A202" s="34"/>
      <c r="B202" s="35"/>
      <c r="C202" s="171" t="s">
        <v>312</v>
      </c>
      <c r="D202" s="171" t="s">
        <v>136</v>
      </c>
      <c r="E202" s="172" t="s">
        <v>483</v>
      </c>
      <c r="F202" s="173" t="s">
        <v>484</v>
      </c>
      <c r="G202" s="174" t="s">
        <v>138</v>
      </c>
      <c r="H202" s="175">
        <v>4</v>
      </c>
      <c r="I202" s="176"/>
      <c r="J202" s="177">
        <f t="shared" si="40"/>
        <v>0</v>
      </c>
      <c r="K202" s="173" t="s">
        <v>19</v>
      </c>
      <c r="L202" s="39"/>
      <c r="M202" s="178" t="s">
        <v>19</v>
      </c>
      <c r="N202" s="179" t="s">
        <v>48</v>
      </c>
      <c r="O202" s="64"/>
      <c r="P202" s="180">
        <f t="shared" si="41"/>
        <v>0</v>
      </c>
      <c r="Q202" s="180">
        <v>0</v>
      </c>
      <c r="R202" s="180">
        <f t="shared" si="42"/>
        <v>0</v>
      </c>
      <c r="S202" s="180">
        <v>0</v>
      </c>
      <c r="T202" s="181">
        <f t="shared" si="43"/>
        <v>0</v>
      </c>
      <c r="U202" s="34"/>
      <c r="V202" s="34"/>
      <c r="W202" s="34"/>
      <c r="X202" s="34"/>
      <c r="Y202" s="34"/>
      <c r="Z202" s="34"/>
      <c r="AA202" s="34"/>
      <c r="AB202" s="34"/>
      <c r="AC202" s="34"/>
      <c r="AD202" s="34"/>
      <c r="AE202" s="34"/>
      <c r="AR202" s="182" t="s">
        <v>150</v>
      </c>
      <c r="AT202" s="182" t="s">
        <v>136</v>
      </c>
      <c r="AU202" s="182" t="s">
        <v>84</v>
      </c>
      <c r="AY202" s="17" t="s">
        <v>135</v>
      </c>
      <c r="BE202" s="183">
        <f t="shared" si="44"/>
        <v>0</v>
      </c>
      <c r="BF202" s="183">
        <f t="shared" si="45"/>
        <v>0</v>
      </c>
      <c r="BG202" s="183">
        <f t="shared" si="46"/>
        <v>0</v>
      </c>
      <c r="BH202" s="183">
        <f t="shared" si="47"/>
        <v>0</v>
      </c>
      <c r="BI202" s="183">
        <f t="shared" si="48"/>
        <v>0</v>
      </c>
      <c r="BJ202" s="17" t="s">
        <v>84</v>
      </c>
      <c r="BK202" s="183">
        <f t="shared" si="49"/>
        <v>0</v>
      </c>
      <c r="BL202" s="17" t="s">
        <v>150</v>
      </c>
      <c r="BM202" s="182" t="s">
        <v>485</v>
      </c>
    </row>
    <row r="203" spans="1:65" s="2" customFormat="1" ht="14.45" customHeight="1">
      <c r="A203" s="34"/>
      <c r="B203" s="35"/>
      <c r="C203" s="171" t="s">
        <v>486</v>
      </c>
      <c r="D203" s="171" t="s">
        <v>136</v>
      </c>
      <c r="E203" s="172" t="s">
        <v>487</v>
      </c>
      <c r="F203" s="173" t="s">
        <v>488</v>
      </c>
      <c r="G203" s="174" t="s">
        <v>138</v>
      </c>
      <c r="H203" s="175">
        <v>1</v>
      </c>
      <c r="I203" s="176"/>
      <c r="J203" s="177">
        <f t="shared" si="40"/>
        <v>0</v>
      </c>
      <c r="K203" s="173" t="s">
        <v>19</v>
      </c>
      <c r="L203" s="39"/>
      <c r="M203" s="178" t="s">
        <v>19</v>
      </c>
      <c r="N203" s="179" t="s">
        <v>48</v>
      </c>
      <c r="O203" s="64"/>
      <c r="P203" s="180">
        <f t="shared" si="41"/>
        <v>0</v>
      </c>
      <c r="Q203" s="180">
        <v>0</v>
      </c>
      <c r="R203" s="180">
        <f t="shared" si="42"/>
        <v>0</v>
      </c>
      <c r="S203" s="180">
        <v>0</v>
      </c>
      <c r="T203" s="181">
        <f t="shared" si="43"/>
        <v>0</v>
      </c>
      <c r="U203" s="34"/>
      <c r="V203" s="34"/>
      <c r="W203" s="34"/>
      <c r="X203" s="34"/>
      <c r="Y203" s="34"/>
      <c r="Z203" s="34"/>
      <c r="AA203" s="34"/>
      <c r="AB203" s="34"/>
      <c r="AC203" s="34"/>
      <c r="AD203" s="34"/>
      <c r="AE203" s="34"/>
      <c r="AR203" s="182" t="s">
        <v>150</v>
      </c>
      <c r="AT203" s="182" t="s">
        <v>136</v>
      </c>
      <c r="AU203" s="182" t="s">
        <v>84</v>
      </c>
      <c r="AY203" s="17" t="s">
        <v>135</v>
      </c>
      <c r="BE203" s="183">
        <f t="shared" si="44"/>
        <v>0</v>
      </c>
      <c r="BF203" s="183">
        <f t="shared" si="45"/>
        <v>0</v>
      </c>
      <c r="BG203" s="183">
        <f t="shared" si="46"/>
        <v>0</v>
      </c>
      <c r="BH203" s="183">
        <f t="shared" si="47"/>
        <v>0</v>
      </c>
      <c r="BI203" s="183">
        <f t="shared" si="48"/>
        <v>0</v>
      </c>
      <c r="BJ203" s="17" t="s">
        <v>84</v>
      </c>
      <c r="BK203" s="183">
        <f t="shared" si="49"/>
        <v>0</v>
      </c>
      <c r="BL203" s="17" t="s">
        <v>150</v>
      </c>
      <c r="BM203" s="182" t="s">
        <v>489</v>
      </c>
    </row>
    <row r="204" spans="1:65" s="2" customFormat="1" ht="14.45" customHeight="1">
      <c r="A204" s="34"/>
      <c r="B204" s="35"/>
      <c r="C204" s="171" t="s">
        <v>315</v>
      </c>
      <c r="D204" s="171" t="s">
        <v>136</v>
      </c>
      <c r="E204" s="172" t="s">
        <v>490</v>
      </c>
      <c r="F204" s="173" t="s">
        <v>491</v>
      </c>
      <c r="G204" s="174" t="s">
        <v>138</v>
      </c>
      <c r="H204" s="175">
        <v>1</v>
      </c>
      <c r="I204" s="176"/>
      <c r="J204" s="177">
        <f t="shared" si="40"/>
        <v>0</v>
      </c>
      <c r="K204" s="173" t="s">
        <v>19</v>
      </c>
      <c r="L204" s="39"/>
      <c r="M204" s="178" t="s">
        <v>19</v>
      </c>
      <c r="N204" s="179" t="s">
        <v>48</v>
      </c>
      <c r="O204" s="64"/>
      <c r="P204" s="180">
        <f t="shared" si="41"/>
        <v>0</v>
      </c>
      <c r="Q204" s="180">
        <v>0</v>
      </c>
      <c r="R204" s="180">
        <f t="shared" si="42"/>
        <v>0</v>
      </c>
      <c r="S204" s="180">
        <v>0</v>
      </c>
      <c r="T204" s="181">
        <f t="shared" si="43"/>
        <v>0</v>
      </c>
      <c r="U204" s="34"/>
      <c r="V204" s="34"/>
      <c r="W204" s="34"/>
      <c r="X204" s="34"/>
      <c r="Y204" s="34"/>
      <c r="Z204" s="34"/>
      <c r="AA204" s="34"/>
      <c r="AB204" s="34"/>
      <c r="AC204" s="34"/>
      <c r="AD204" s="34"/>
      <c r="AE204" s="34"/>
      <c r="AR204" s="182" t="s">
        <v>150</v>
      </c>
      <c r="AT204" s="182" t="s">
        <v>136</v>
      </c>
      <c r="AU204" s="182" t="s">
        <v>84</v>
      </c>
      <c r="AY204" s="17" t="s">
        <v>135</v>
      </c>
      <c r="BE204" s="183">
        <f t="shared" si="44"/>
        <v>0</v>
      </c>
      <c r="BF204" s="183">
        <f t="shared" si="45"/>
        <v>0</v>
      </c>
      <c r="BG204" s="183">
        <f t="shared" si="46"/>
        <v>0</v>
      </c>
      <c r="BH204" s="183">
        <f t="shared" si="47"/>
        <v>0</v>
      </c>
      <c r="BI204" s="183">
        <f t="shared" si="48"/>
        <v>0</v>
      </c>
      <c r="BJ204" s="17" t="s">
        <v>84</v>
      </c>
      <c r="BK204" s="183">
        <f t="shared" si="49"/>
        <v>0</v>
      </c>
      <c r="BL204" s="17" t="s">
        <v>150</v>
      </c>
      <c r="BM204" s="182" t="s">
        <v>492</v>
      </c>
    </row>
    <row r="205" spans="1:65" s="2" customFormat="1" ht="14.45" customHeight="1">
      <c r="A205" s="34"/>
      <c r="B205" s="35"/>
      <c r="C205" s="171" t="s">
        <v>493</v>
      </c>
      <c r="D205" s="171" t="s">
        <v>136</v>
      </c>
      <c r="E205" s="172" t="s">
        <v>494</v>
      </c>
      <c r="F205" s="173" t="s">
        <v>495</v>
      </c>
      <c r="G205" s="174" t="s">
        <v>138</v>
      </c>
      <c r="H205" s="175">
        <v>1</v>
      </c>
      <c r="I205" s="176"/>
      <c r="J205" s="177">
        <f t="shared" si="40"/>
        <v>0</v>
      </c>
      <c r="K205" s="173" t="s">
        <v>19</v>
      </c>
      <c r="L205" s="39"/>
      <c r="M205" s="178" t="s">
        <v>19</v>
      </c>
      <c r="N205" s="179" t="s">
        <v>48</v>
      </c>
      <c r="O205" s="64"/>
      <c r="P205" s="180">
        <f t="shared" si="41"/>
        <v>0</v>
      </c>
      <c r="Q205" s="180">
        <v>0</v>
      </c>
      <c r="R205" s="180">
        <f t="shared" si="42"/>
        <v>0</v>
      </c>
      <c r="S205" s="180">
        <v>0</v>
      </c>
      <c r="T205" s="181">
        <f t="shared" si="43"/>
        <v>0</v>
      </c>
      <c r="U205" s="34"/>
      <c r="V205" s="34"/>
      <c r="W205" s="34"/>
      <c r="X205" s="34"/>
      <c r="Y205" s="34"/>
      <c r="Z205" s="34"/>
      <c r="AA205" s="34"/>
      <c r="AB205" s="34"/>
      <c r="AC205" s="34"/>
      <c r="AD205" s="34"/>
      <c r="AE205" s="34"/>
      <c r="AR205" s="182" t="s">
        <v>150</v>
      </c>
      <c r="AT205" s="182" t="s">
        <v>136</v>
      </c>
      <c r="AU205" s="182" t="s">
        <v>84</v>
      </c>
      <c r="AY205" s="17" t="s">
        <v>135</v>
      </c>
      <c r="BE205" s="183">
        <f t="shared" si="44"/>
        <v>0</v>
      </c>
      <c r="BF205" s="183">
        <f t="shared" si="45"/>
        <v>0</v>
      </c>
      <c r="BG205" s="183">
        <f t="shared" si="46"/>
        <v>0</v>
      </c>
      <c r="BH205" s="183">
        <f t="shared" si="47"/>
        <v>0</v>
      </c>
      <c r="BI205" s="183">
        <f t="shared" si="48"/>
        <v>0</v>
      </c>
      <c r="BJ205" s="17" t="s">
        <v>84</v>
      </c>
      <c r="BK205" s="183">
        <f t="shared" si="49"/>
        <v>0</v>
      </c>
      <c r="BL205" s="17" t="s">
        <v>150</v>
      </c>
      <c r="BM205" s="182" t="s">
        <v>496</v>
      </c>
    </row>
    <row r="206" spans="1:65" s="2" customFormat="1" ht="14.45" customHeight="1">
      <c r="A206" s="34"/>
      <c r="B206" s="35"/>
      <c r="C206" s="171" t="s">
        <v>319</v>
      </c>
      <c r="D206" s="171" t="s">
        <v>136</v>
      </c>
      <c r="E206" s="172" t="s">
        <v>497</v>
      </c>
      <c r="F206" s="173" t="s">
        <v>498</v>
      </c>
      <c r="G206" s="174" t="s">
        <v>138</v>
      </c>
      <c r="H206" s="175">
        <v>1</v>
      </c>
      <c r="I206" s="176"/>
      <c r="J206" s="177">
        <f t="shared" si="40"/>
        <v>0</v>
      </c>
      <c r="K206" s="173" t="s">
        <v>19</v>
      </c>
      <c r="L206" s="39"/>
      <c r="M206" s="178" t="s">
        <v>19</v>
      </c>
      <c r="N206" s="179" t="s">
        <v>48</v>
      </c>
      <c r="O206" s="64"/>
      <c r="P206" s="180">
        <f t="shared" si="41"/>
        <v>0</v>
      </c>
      <c r="Q206" s="180">
        <v>0</v>
      </c>
      <c r="R206" s="180">
        <f t="shared" si="42"/>
        <v>0</v>
      </c>
      <c r="S206" s="180">
        <v>0</v>
      </c>
      <c r="T206" s="181">
        <f t="shared" si="43"/>
        <v>0</v>
      </c>
      <c r="U206" s="34"/>
      <c r="V206" s="34"/>
      <c r="W206" s="34"/>
      <c r="X206" s="34"/>
      <c r="Y206" s="34"/>
      <c r="Z206" s="34"/>
      <c r="AA206" s="34"/>
      <c r="AB206" s="34"/>
      <c r="AC206" s="34"/>
      <c r="AD206" s="34"/>
      <c r="AE206" s="34"/>
      <c r="AR206" s="182" t="s">
        <v>150</v>
      </c>
      <c r="AT206" s="182" t="s">
        <v>136</v>
      </c>
      <c r="AU206" s="182" t="s">
        <v>84</v>
      </c>
      <c r="AY206" s="17" t="s">
        <v>135</v>
      </c>
      <c r="BE206" s="183">
        <f t="shared" si="44"/>
        <v>0</v>
      </c>
      <c r="BF206" s="183">
        <f t="shared" si="45"/>
        <v>0</v>
      </c>
      <c r="BG206" s="183">
        <f t="shared" si="46"/>
        <v>0</v>
      </c>
      <c r="BH206" s="183">
        <f t="shared" si="47"/>
        <v>0</v>
      </c>
      <c r="BI206" s="183">
        <f t="shared" si="48"/>
        <v>0</v>
      </c>
      <c r="BJ206" s="17" t="s">
        <v>84</v>
      </c>
      <c r="BK206" s="183">
        <f t="shared" si="49"/>
        <v>0</v>
      </c>
      <c r="BL206" s="17" t="s">
        <v>150</v>
      </c>
      <c r="BM206" s="182" t="s">
        <v>499</v>
      </c>
    </row>
    <row r="207" spans="1:65" s="2" customFormat="1" ht="14.45" customHeight="1">
      <c r="A207" s="34"/>
      <c r="B207" s="35"/>
      <c r="C207" s="171" t="s">
        <v>500</v>
      </c>
      <c r="D207" s="171" t="s">
        <v>136</v>
      </c>
      <c r="E207" s="172" t="s">
        <v>501</v>
      </c>
      <c r="F207" s="173" t="s">
        <v>502</v>
      </c>
      <c r="G207" s="174" t="s">
        <v>138</v>
      </c>
      <c r="H207" s="175">
        <v>4</v>
      </c>
      <c r="I207" s="176"/>
      <c r="J207" s="177">
        <f t="shared" si="40"/>
        <v>0</v>
      </c>
      <c r="K207" s="173" t="s">
        <v>19</v>
      </c>
      <c r="L207" s="39"/>
      <c r="M207" s="178" t="s">
        <v>19</v>
      </c>
      <c r="N207" s="179" t="s">
        <v>48</v>
      </c>
      <c r="O207" s="64"/>
      <c r="P207" s="180">
        <f t="shared" si="41"/>
        <v>0</v>
      </c>
      <c r="Q207" s="180">
        <v>0</v>
      </c>
      <c r="R207" s="180">
        <f t="shared" si="42"/>
        <v>0</v>
      </c>
      <c r="S207" s="180">
        <v>0</v>
      </c>
      <c r="T207" s="181">
        <f t="shared" si="43"/>
        <v>0</v>
      </c>
      <c r="U207" s="34"/>
      <c r="V207" s="34"/>
      <c r="W207" s="34"/>
      <c r="X207" s="34"/>
      <c r="Y207" s="34"/>
      <c r="Z207" s="34"/>
      <c r="AA207" s="34"/>
      <c r="AB207" s="34"/>
      <c r="AC207" s="34"/>
      <c r="AD207" s="34"/>
      <c r="AE207" s="34"/>
      <c r="AR207" s="182" t="s">
        <v>150</v>
      </c>
      <c r="AT207" s="182" t="s">
        <v>136</v>
      </c>
      <c r="AU207" s="182" t="s">
        <v>84</v>
      </c>
      <c r="AY207" s="17" t="s">
        <v>135</v>
      </c>
      <c r="BE207" s="183">
        <f t="shared" si="44"/>
        <v>0</v>
      </c>
      <c r="BF207" s="183">
        <f t="shared" si="45"/>
        <v>0</v>
      </c>
      <c r="BG207" s="183">
        <f t="shared" si="46"/>
        <v>0</v>
      </c>
      <c r="BH207" s="183">
        <f t="shared" si="47"/>
        <v>0</v>
      </c>
      <c r="BI207" s="183">
        <f t="shared" si="48"/>
        <v>0</v>
      </c>
      <c r="BJ207" s="17" t="s">
        <v>84</v>
      </c>
      <c r="BK207" s="183">
        <f t="shared" si="49"/>
        <v>0</v>
      </c>
      <c r="BL207" s="17" t="s">
        <v>150</v>
      </c>
      <c r="BM207" s="182" t="s">
        <v>503</v>
      </c>
    </row>
    <row r="208" spans="1:65" s="2" customFormat="1" ht="14.45" customHeight="1">
      <c r="A208" s="34"/>
      <c r="B208" s="35"/>
      <c r="C208" s="171" t="s">
        <v>322</v>
      </c>
      <c r="D208" s="171" t="s">
        <v>136</v>
      </c>
      <c r="E208" s="172" t="s">
        <v>504</v>
      </c>
      <c r="F208" s="173" t="s">
        <v>505</v>
      </c>
      <c r="G208" s="174" t="s">
        <v>138</v>
      </c>
      <c r="H208" s="175">
        <v>1</v>
      </c>
      <c r="I208" s="176"/>
      <c r="J208" s="177">
        <f t="shared" si="40"/>
        <v>0</v>
      </c>
      <c r="K208" s="173" t="s">
        <v>19</v>
      </c>
      <c r="L208" s="39"/>
      <c r="M208" s="178" t="s">
        <v>19</v>
      </c>
      <c r="N208" s="179" t="s">
        <v>48</v>
      </c>
      <c r="O208" s="64"/>
      <c r="P208" s="180">
        <f t="shared" si="41"/>
        <v>0</v>
      </c>
      <c r="Q208" s="180">
        <v>0</v>
      </c>
      <c r="R208" s="180">
        <f t="shared" si="42"/>
        <v>0</v>
      </c>
      <c r="S208" s="180">
        <v>0</v>
      </c>
      <c r="T208" s="181">
        <f t="shared" si="43"/>
        <v>0</v>
      </c>
      <c r="U208" s="34"/>
      <c r="V208" s="34"/>
      <c r="W208" s="34"/>
      <c r="X208" s="34"/>
      <c r="Y208" s="34"/>
      <c r="Z208" s="34"/>
      <c r="AA208" s="34"/>
      <c r="AB208" s="34"/>
      <c r="AC208" s="34"/>
      <c r="AD208" s="34"/>
      <c r="AE208" s="34"/>
      <c r="AR208" s="182" t="s">
        <v>150</v>
      </c>
      <c r="AT208" s="182" t="s">
        <v>136</v>
      </c>
      <c r="AU208" s="182" t="s">
        <v>84</v>
      </c>
      <c r="AY208" s="17" t="s">
        <v>135</v>
      </c>
      <c r="BE208" s="183">
        <f t="shared" si="44"/>
        <v>0</v>
      </c>
      <c r="BF208" s="183">
        <f t="shared" si="45"/>
        <v>0</v>
      </c>
      <c r="BG208" s="183">
        <f t="shared" si="46"/>
        <v>0</v>
      </c>
      <c r="BH208" s="183">
        <f t="shared" si="47"/>
        <v>0</v>
      </c>
      <c r="BI208" s="183">
        <f t="shared" si="48"/>
        <v>0</v>
      </c>
      <c r="BJ208" s="17" t="s">
        <v>84</v>
      </c>
      <c r="BK208" s="183">
        <f t="shared" si="49"/>
        <v>0</v>
      </c>
      <c r="BL208" s="17" t="s">
        <v>150</v>
      </c>
      <c r="BM208" s="182" t="s">
        <v>506</v>
      </c>
    </row>
    <row r="209" spans="1:65" s="2" customFormat="1" ht="14.45" customHeight="1">
      <c r="A209" s="34"/>
      <c r="B209" s="35"/>
      <c r="C209" s="171" t="s">
        <v>507</v>
      </c>
      <c r="D209" s="171" t="s">
        <v>136</v>
      </c>
      <c r="E209" s="172" t="s">
        <v>508</v>
      </c>
      <c r="F209" s="173" t="s">
        <v>509</v>
      </c>
      <c r="G209" s="174" t="s">
        <v>138</v>
      </c>
      <c r="H209" s="175">
        <v>1</v>
      </c>
      <c r="I209" s="176"/>
      <c r="J209" s="177">
        <f t="shared" si="40"/>
        <v>0</v>
      </c>
      <c r="K209" s="173" t="s">
        <v>19</v>
      </c>
      <c r="L209" s="39"/>
      <c r="M209" s="178" t="s">
        <v>19</v>
      </c>
      <c r="N209" s="179" t="s">
        <v>48</v>
      </c>
      <c r="O209" s="64"/>
      <c r="P209" s="180">
        <f t="shared" si="41"/>
        <v>0</v>
      </c>
      <c r="Q209" s="180">
        <v>0</v>
      </c>
      <c r="R209" s="180">
        <f t="shared" si="42"/>
        <v>0</v>
      </c>
      <c r="S209" s="180">
        <v>0</v>
      </c>
      <c r="T209" s="181">
        <f t="shared" si="43"/>
        <v>0</v>
      </c>
      <c r="U209" s="34"/>
      <c r="V209" s="34"/>
      <c r="W209" s="34"/>
      <c r="X209" s="34"/>
      <c r="Y209" s="34"/>
      <c r="Z209" s="34"/>
      <c r="AA209" s="34"/>
      <c r="AB209" s="34"/>
      <c r="AC209" s="34"/>
      <c r="AD209" s="34"/>
      <c r="AE209" s="34"/>
      <c r="AR209" s="182" t="s">
        <v>150</v>
      </c>
      <c r="AT209" s="182" t="s">
        <v>136</v>
      </c>
      <c r="AU209" s="182" t="s">
        <v>84</v>
      </c>
      <c r="AY209" s="17" t="s">
        <v>135</v>
      </c>
      <c r="BE209" s="183">
        <f t="shared" si="44"/>
        <v>0</v>
      </c>
      <c r="BF209" s="183">
        <f t="shared" si="45"/>
        <v>0</v>
      </c>
      <c r="BG209" s="183">
        <f t="shared" si="46"/>
        <v>0</v>
      </c>
      <c r="BH209" s="183">
        <f t="shared" si="47"/>
        <v>0</v>
      </c>
      <c r="BI209" s="183">
        <f t="shared" si="48"/>
        <v>0</v>
      </c>
      <c r="BJ209" s="17" t="s">
        <v>84</v>
      </c>
      <c r="BK209" s="183">
        <f t="shared" si="49"/>
        <v>0</v>
      </c>
      <c r="BL209" s="17" t="s">
        <v>150</v>
      </c>
      <c r="BM209" s="182" t="s">
        <v>510</v>
      </c>
    </row>
    <row r="210" spans="1:65" s="2" customFormat="1" ht="14.45" customHeight="1">
      <c r="A210" s="34"/>
      <c r="B210" s="35"/>
      <c r="C210" s="171" t="s">
        <v>326</v>
      </c>
      <c r="D210" s="171" t="s">
        <v>136</v>
      </c>
      <c r="E210" s="172" t="s">
        <v>511</v>
      </c>
      <c r="F210" s="173" t="s">
        <v>512</v>
      </c>
      <c r="G210" s="174" t="s">
        <v>138</v>
      </c>
      <c r="H210" s="175">
        <v>2</v>
      </c>
      <c r="I210" s="176"/>
      <c r="J210" s="177">
        <f t="shared" si="40"/>
        <v>0</v>
      </c>
      <c r="K210" s="173" t="s">
        <v>19</v>
      </c>
      <c r="L210" s="39"/>
      <c r="M210" s="178" t="s">
        <v>19</v>
      </c>
      <c r="N210" s="179" t="s">
        <v>48</v>
      </c>
      <c r="O210" s="64"/>
      <c r="P210" s="180">
        <f t="shared" si="41"/>
        <v>0</v>
      </c>
      <c r="Q210" s="180">
        <v>0</v>
      </c>
      <c r="R210" s="180">
        <f t="shared" si="42"/>
        <v>0</v>
      </c>
      <c r="S210" s="180">
        <v>0</v>
      </c>
      <c r="T210" s="181">
        <f t="shared" si="43"/>
        <v>0</v>
      </c>
      <c r="U210" s="34"/>
      <c r="V210" s="34"/>
      <c r="W210" s="34"/>
      <c r="X210" s="34"/>
      <c r="Y210" s="34"/>
      <c r="Z210" s="34"/>
      <c r="AA210" s="34"/>
      <c r="AB210" s="34"/>
      <c r="AC210" s="34"/>
      <c r="AD210" s="34"/>
      <c r="AE210" s="34"/>
      <c r="AR210" s="182" t="s">
        <v>150</v>
      </c>
      <c r="AT210" s="182" t="s">
        <v>136</v>
      </c>
      <c r="AU210" s="182" t="s">
        <v>84</v>
      </c>
      <c r="AY210" s="17" t="s">
        <v>135</v>
      </c>
      <c r="BE210" s="183">
        <f t="shared" si="44"/>
        <v>0</v>
      </c>
      <c r="BF210" s="183">
        <f t="shared" si="45"/>
        <v>0</v>
      </c>
      <c r="BG210" s="183">
        <f t="shared" si="46"/>
        <v>0</v>
      </c>
      <c r="BH210" s="183">
        <f t="shared" si="47"/>
        <v>0</v>
      </c>
      <c r="BI210" s="183">
        <f t="shared" si="48"/>
        <v>0</v>
      </c>
      <c r="BJ210" s="17" t="s">
        <v>84</v>
      </c>
      <c r="BK210" s="183">
        <f t="shared" si="49"/>
        <v>0</v>
      </c>
      <c r="BL210" s="17" t="s">
        <v>150</v>
      </c>
      <c r="BM210" s="182" t="s">
        <v>513</v>
      </c>
    </row>
    <row r="211" spans="1:65" s="2" customFormat="1" ht="14.45" customHeight="1">
      <c r="A211" s="34"/>
      <c r="B211" s="35"/>
      <c r="C211" s="171" t="s">
        <v>514</v>
      </c>
      <c r="D211" s="171" t="s">
        <v>136</v>
      </c>
      <c r="E211" s="172" t="s">
        <v>515</v>
      </c>
      <c r="F211" s="173" t="s">
        <v>516</v>
      </c>
      <c r="G211" s="174" t="s">
        <v>138</v>
      </c>
      <c r="H211" s="175">
        <v>4</v>
      </c>
      <c r="I211" s="176"/>
      <c r="J211" s="177">
        <f t="shared" si="40"/>
        <v>0</v>
      </c>
      <c r="K211" s="173" t="s">
        <v>19</v>
      </c>
      <c r="L211" s="39"/>
      <c r="M211" s="178" t="s">
        <v>19</v>
      </c>
      <c r="N211" s="179" t="s">
        <v>48</v>
      </c>
      <c r="O211" s="64"/>
      <c r="P211" s="180">
        <f t="shared" si="41"/>
        <v>0</v>
      </c>
      <c r="Q211" s="180">
        <v>0</v>
      </c>
      <c r="R211" s="180">
        <f t="shared" si="42"/>
        <v>0</v>
      </c>
      <c r="S211" s="180">
        <v>0</v>
      </c>
      <c r="T211" s="181">
        <f t="shared" si="43"/>
        <v>0</v>
      </c>
      <c r="U211" s="34"/>
      <c r="V211" s="34"/>
      <c r="W211" s="34"/>
      <c r="X211" s="34"/>
      <c r="Y211" s="34"/>
      <c r="Z211" s="34"/>
      <c r="AA211" s="34"/>
      <c r="AB211" s="34"/>
      <c r="AC211" s="34"/>
      <c r="AD211" s="34"/>
      <c r="AE211" s="34"/>
      <c r="AR211" s="182" t="s">
        <v>150</v>
      </c>
      <c r="AT211" s="182" t="s">
        <v>136</v>
      </c>
      <c r="AU211" s="182" t="s">
        <v>84</v>
      </c>
      <c r="AY211" s="17" t="s">
        <v>135</v>
      </c>
      <c r="BE211" s="183">
        <f t="shared" si="44"/>
        <v>0</v>
      </c>
      <c r="BF211" s="183">
        <f t="shared" si="45"/>
        <v>0</v>
      </c>
      <c r="BG211" s="183">
        <f t="shared" si="46"/>
        <v>0</v>
      </c>
      <c r="BH211" s="183">
        <f t="shared" si="47"/>
        <v>0</v>
      </c>
      <c r="BI211" s="183">
        <f t="shared" si="48"/>
        <v>0</v>
      </c>
      <c r="BJ211" s="17" t="s">
        <v>84</v>
      </c>
      <c r="BK211" s="183">
        <f t="shared" si="49"/>
        <v>0</v>
      </c>
      <c r="BL211" s="17" t="s">
        <v>150</v>
      </c>
      <c r="BM211" s="182" t="s">
        <v>517</v>
      </c>
    </row>
    <row r="212" spans="1:65" s="2" customFormat="1" ht="14.45" customHeight="1">
      <c r="A212" s="34"/>
      <c r="B212" s="35"/>
      <c r="C212" s="171" t="s">
        <v>329</v>
      </c>
      <c r="D212" s="171" t="s">
        <v>136</v>
      </c>
      <c r="E212" s="172" t="s">
        <v>518</v>
      </c>
      <c r="F212" s="173" t="s">
        <v>519</v>
      </c>
      <c r="G212" s="174" t="s">
        <v>138</v>
      </c>
      <c r="H212" s="175">
        <v>1</v>
      </c>
      <c r="I212" s="176"/>
      <c r="J212" s="177">
        <f t="shared" si="40"/>
        <v>0</v>
      </c>
      <c r="K212" s="173" t="s">
        <v>19</v>
      </c>
      <c r="L212" s="39"/>
      <c r="M212" s="178" t="s">
        <v>19</v>
      </c>
      <c r="N212" s="179" t="s">
        <v>48</v>
      </c>
      <c r="O212" s="64"/>
      <c r="P212" s="180">
        <f t="shared" si="41"/>
        <v>0</v>
      </c>
      <c r="Q212" s="180">
        <v>0</v>
      </c>
      <c r="R212" s="180">
        <f t="shared" si="42"/>
        <v>0</v>
      </c>
      <c r="S212" s="180">
        <v>0</v>
      </c>
      <c r="T212" s="181">
        <f t="shared" si="43"/>
        <v>0</v>
      </c>
      <c r="U212" s="34"/>
      <c r="V212" s="34"/>
      <c r="W212" s="34"/>
      <c r="X212" s="34"/>
      <c r="Y212" s="34"/>
      <c r="Z212" s="34"/>
      <c r="AA212" s="34"/>
      <c r="AB212" s="34"/>
      <c r="AC212" s="34"/>
      <c r="AD212" s="34"/>
      <c r="AE212" s="34"/>
      <c r="AR212" s="182" t="s">
        <v>150</v>
      </c>
      <c r="AT212" s="182" t="s">
        <v>136</v>
      </c>
      <c r="AU212" s="182" t="s">
        <v>84</v>
      </c>
      <c r="AY212" s="17" t="s">
        <v>135</v>
      </c>
      <c r="BE212" s="183">
        <f t="shared" si="44"/>
        <v>0</v>
      </c>
      <c r="BF212" s="183">
        <f t="shared" si="45"/>
        <v>0</v>
      </c>
      <c r="BG212" s="183">
        <f t="shared" si="46"/>
        <v>0</v>
      </c>
      <c r="BH212" s="183">
        <f t="shared" si="47"/>
        <v>0</v>
      </c>
      <c r="BI212" s="183">
        <f t="shared" si="48"/>
        <v>0</v>
      </c>
      <c r="BJ212" s="17" t="s">
        <v>84</v>
      </c>
      <c r="BK212" s="183">
        <f t="shared" si="49"/>
        <v>0</v>
      </c>
      <c r="BL212" s="17" t="s">
        <v>150</v>
      </c>
      <c r="BM212" s="182" t="s">
        <v>520</v>
      </c>
    </row>
    <row r="213" spans="1:65" s="11" customFormat="1" ht="25.9" customHeight="1">
      <c r="B213" s="157"/>
      <c r="C213" s="158"/>
      <c r="D213" s="159" t="s">
        <v>76</v>
      </c>
      <c r="E213" s="160" t="s">
        <v>521</v>
      </c>
      <c r="F213" s="160" t="s">
        <v>522</v>
      </c>
      <c r="G213" s="158"/>
      <c r="H213" s="158"/>
      <c r="I213" s="161"/>
      <c r="J213" s="162">
        <f>BK213</f>
        <v>0</v>
      </c>
      <c r="K213" s="158"/>
      <c r="L213" s="163"/>
      <c r="M213" s="164"/>
      <c r="N213" s="165"/>
      <c r="O213" s="165"/>
      <c r="P213" s="166">
        <f>SUM(P214:P219)</f>
        <v>0</v>
      </c>
      <c r="Q213" s="165"/>
      <c r="R213" s="166">
        <f>SUM(R214:R219)</f>
        <v>0</v>
      </c>
      <c r="S213" s="165"/>
      <c r="T213" s="167">
        <f>SUM(T214:T219)</f>
        <v>0</v>
      </c>
      <c r="AR213" s="168" t="s">
        <v>86</v>
      </c>
      <c r="AT213" s="169" t="s">
        <v>76</v>
      </c>
      <c r="AU213" s="169" t="s">
        <v>77</v>
      </c>
      <c r="AY213" s="168" t="s">
        <v>135</v>
      </c>
      <c r="BK213" s="170">
        <f>SUM(BK214:BK219)</f>
        <v>0</v>
      </c>
    </row>
    <row r="214" spans="1:65" s="2" customFormat="1" ht="14.45" customHeight="1">
      <c r="A214" s="34"/>
      <c r="B214" s="35"/>
      <c r="C214" s="171" t="s">
        <v>523</v>
      </c>
      <c r="D214" s="171" t="s">
        <v>136</v>
      </c>
      <c r="E214" s="172" t="s">
        <v>524</v>
      </c>
      <c r="F214" s="173" t="s">
        <v>525</v>
      </c>
      <c r="G214" s="174" t="s">
        <v>138</v>
      </c>
      <c r="H214" s="175">
        <v>290</v>
      </c>
      <c r="I214" s="176"/>
      <c r="J214" s="177">
        <f t="shared" ref="J214:J219" si="50">ROUND(I214*H214,2)</f>
        <v>0</v>
      </c>
      <c r="K214" s="173" t="s">
        <v>19</v>
      </c>
      <c r="L214" s="39"/>
      <c r="M214" s="178" t="s">
        <v>19</v>
      </c>
      <c r="N214" s="179" t="s">
        <v>48</v>
      </c>
      <c r="O214" s="64"/>
      <c r="P214" s="180">
        <f t="shared" ref="P214:P219" si="51">O214*H214</f>
        <v>0</v>
      </c>
      <c r="Q214" s="180">
        <v>0</v>
      </c>
      <c r="R214" s="180">
        <f t="shared" ref="R214:R219" si="52">Q214*H214</f>
        <v>0</v>
      </c>
      <c r="S214" s="180">
        <v>0</v>
      </c>
      <c r="T214" s="181">
        <f t="shared" ref="T214:T219" si="53">S214*H214</f>
        <v>0</v>
      </c>
      <c r="U214" s="34"/>
      <c r="V214" s="34"/>
      <c r="W214" s="34"/>
      <c r="X214" s="34"/>
      <c r="Y214" s="34"/>
      <c r="Z214" s="34"/>
      <c r="AA214" s="34"/>
      <c r="AB214" s="34"/>
      <c r="AC214" s="34"/>
      <c r="AD214" s="34"/>
      <c r="AE214" s="34"/>
      <c r="AR214" s="182" t="s">
        <v>150</v>
      </c>
      <c r="AT214" s="182" t="s">
        <v>136</v>
      </c>
      <c r="AU214" s="182" t="s">
        <v>84</v>
      </c>
      <c r="AY214" s="17" t="s">
        <v>135</v>
      </c>
      <c r="BE214" s="183">
        <f t="shared" ref="BE214:BE219" si="54">IF(N214="základní",J214,0)</f>
        <v>0</v>
      </c>
      <c r="BF214" s="183">
        <f t="shared" ref="BF214:BF219" si="55">IF(N214="snížená",J214,0)</f>
        <v>0</v>
      </c>
      <c r="BG214" s="183">
        <f t="shared" ref="BG214:BG219" si="56">IF(N214="zákl. přenesená",J214,0)</f>
        <v>0</v>
      </c>
      <c r="BH214" s="183">
        <f t="shared" ref="BH214:BH219" si="57">IF(N214="sníž. přenesená",J214,0)</f>
        <v>0</v>
      </c>
      <c r="BI214" s="183">
        <f t="shared" ref="BI214:BI219" si="58">IF(N214="nulová",J214,0)</f>
        <v>0</v>
      </c>
      <c r="BJ214" s="17" t="s">
        <v>84</v>
      </c>
      <c r="BK214" s="183">
        <f t="shared" ref="BK214:BK219" si="59">ROUND(I214*H214,2)</f>
        <v>0</v>
      </c>
      <c r="BL214" s="17" t="s">
        <v>150</v>
      </c>
      <c r="BM214" s="182" t="s">
        <v>526</v>
      </c>
    </row>
    <row r="215" spans="1:65" s="2" customFormat="1" ht="14.45" customHeight="1">
      <c r="A215" s="34"/>
      <c r="B215" s="35"/>
      <c r="C215" s="171" t="s">
        <v>333</v>
      </c>
      <c r="D215" s="171" t="s">
        <v>136</v>
      </c>
      <c r="E215" s="172" t="s">
        <v>527</v>
      </c>
      <c r="F215" s="173" t="s">
        <v>528</v>
      </c>
      <c r="G215" s="174" t="s">
        <v>138</v>
      </c>
      <c r="H215" s="175">
        <v>2</v>
      </c>
      <c r="I215" s="176"/>
      <c r="J215" s="177">
        <f t="shared" si="50"/>
        <v>0</v>
      </c>
      <c r="K215" s="173" t="s">
        <v>19</v>
      </c>
      <c r="L215" s="39"/>
      <c r="M215" s="178" t="s">
        <v>19</v>
      </c>
      <c r="N215" s="179" t="s">
        <v>48</v>
      </c>
      <c r="O215" s="64"/>
      <c r="P215" s="180">
        <f t="shared" si="51"/>
        <v>0</v>
      </c>
      <c r="Q215" s="180">
        <v>0</v>
      </c>
      <c r="R215" s="180">
        <f t="shared" si="52"/>
        <v>0</v>
      </c>
      <c r="S215" s="180">
        <v>0</v>
      </c>
      <c r="T215" s="181">
        <f t="shared" si="53"/>
        <v>0</v>
      </c>
      <c r="U215" s="34"/>
      <c r="V215" s="34"/>
      <c r="W215" s="34"/>
      <c r="X215" s="34"/>
      <c r="Y215" s="34"/>
      <c r="Z215" s="34"/>
      <c r="AA215" s="34"/>
      <c r="AB215" s="34"/>
      <c r="AC215" s="34"/>
      <c r="AD215" s="34"/>
      <c r="AE215" s="34"/>
      <c r="AR215" s="182" t="s">
        <v>150</v>
      </c>
      <c r="AT215" s="182" t="s">
        <v>136</v>
      </c>
      <c r="AU215" s="182" t="s">
        <v>84</v>
      </c>
      <c r="AY215" s="17" t="s">
        <v>135</v>
      </c>
      <c r="BE215" s="183">
        <f t="shared" si="54"/>
        <v>0</v>
      </c>
      <c r="BF215" s="183">
        <f t="shared" si="55"/>
        <v>0</v>
      </c>
      <c r="BG215" s="183">
        <f t="shared" si="56"/>
        <v>0</v>
      </c>
      <c r="BH215" s="183">
        <f t="shared" si="57"/>
        <v>0</v>
      </c>
      <c r="BI215" s="183">
        <f t="shared" si="58"/>
        <v>0</v>
      </c>
      <c r="BJ215" s="17" t="s">
        <v>84</v>
      </c>
      <c r="BK215" s="183">
        <f t="shared" si="59"/>
        <v>0</v>
      </c>
      <c r="BL215" s="17" t="s">
        <v>150</v>
      </c>
      <c r="BM215" s="182" t="s">
        <v>529</v>
      </c>
    </row>
    <row r="216" spans="1:65" s="2" customFormat="1" ht="14.45" customHeight="1">
      <c r="A216" s="34"/>
      <c r="B216" s="35"/>
      <c r="C216" s="171" t="s">
        <v>530</v>
      </c>
      <c r="D216" s="171" t="s">
        <v>136</v>
      </c>
      <c r="E216" s="172" t="s">
        <v>531</v>
      </c>
      <c r="F216" s="173" t="s">
        <v>532</v>
      </c>
      <c r="G216" s="174" t="s">
        <v>138</v>
      </c>
      <c r="H216" s="175">
        <v>288</v>
      </c>
      <c r="I216" s="176"/>
      <c r="J216" s="177">
        <f t="shared" si="50"/>
        <v>0</v>
      </c>
      <c r="K216" s="173" t="s">
        <v>19</v>
      </c>
      <c r="L216" s="39"/>
      <c r="M216" s="178" t="s">
        <v>19</v>
      </c>
      <c r="N216" s="179" t="s">
        <v>48</v>
      </c>
      <c r="O216" s="64"/>
      <c r="P216" s="180">
        <f t="shared" si="51"/>
        <v>0</v>
      </c>
      <c r="Q216" s="180">
        <v>0</v>
      </c>
      <c r="R216" s="180">
        <f t="shared" si="52"/>
        <v>0</v>
      </c>
      <c r="S216" s="180">
        <v>0</v>
      </c>
      <c r="T216" s="181">
        <f t="shared" si="53"/>
        <v>0</v>
      </c>
      <c r="U216" s="34"/>
      <c r="V216" s="34"/>
      <c r="W216" s="34"/>
      <c r="X216" s="34"/>
      <c r="Y216" s="34"/>
      <c r="Z216" s="34"/>
      <c r="AA216" s="34"/>
      <c r="AB216" s="34"/>
      <c r="AC216" s="34"/>
      <c r="AD216" s="34"/>
      <c r="AE216" s="34"/>
      <c r="AR216" s="182" t="s">
        <v>150</v>
      </c>
      <c r="AT216" s="182" t="s">
        <v>136</v>
      </c>
      <c r="AU216" s="182" t="s">
        <v>84</v>
      </c>
      <c r="AY216" s="17" t="s">
        <v>135</v>
      </c>
      <c r="BE216" s="183">
        <f t="shared" si="54"/>
        <v>0</v>
      </c>
      <c r="BF216" s="183">
        <f t="shared" si="55"/>
        <v>0</v>
      </c>
      <c r="BG216" s="183">
        <f t="shared" si="56"/>
        <v>0</v>
      </c>
      <c r="BH216" s="183">
        <f t="shared" si="57"/>
        <v>0</v>
      </c>
      <c r="BI216" s="183">
        <f t="shared" si="58"/>
        <v>0</v>
      </c>
      <c r="BJ216" s="17" t="s">
        <v>84</v>
      </c>
      <c r="BK216" s="183">
        <f t="shared" si="59"/>
        <v>0</v>
      </c>
      <c r="BL216" s="17" t="s">
        <v>150</v>
      </c>
      <c r="BM216" s="182" t="s">
        <v>533</v>
      </c>
    </row>
    <row r="217" spans="1:65" s="2" customFormat="1" ht="24.2" customHeight="1">
      <c r="A217" s="34"/>
      <c r="B217" s="35"/>
      <c r="C217" s="171" t="s">
        <v>338</v>
      </c>
      <c r="D217" s="171" t="s">
        <v>136</v>
      </c>
      <c r="E217" s="172" t="s">
        <v>534</v>
      </c>
      <c r="F217" s="173" t="s">
        <v>535</v>
      </c>
      <c r="G217" s="174" t="s">
        <v>138</v>
      </c>
      <c r="H217" s="175">
        <v>2</v>
      </c>
      <c r="I217" s="176"/>
      <c r="J217" s="177">
        <f t="shared" si="50"/>
        <v>0</v>
      </c>
      <c r="K217" s="173" t="s">
        <v>19</v>
      </c>
      <c r="L217" s="39"/>
      <c r="M217" s="178" t="s">
        <v>19</v>
      </c>
      <c r="N217" s="179" t="s">
        <v>48</v>
      </c>
      <c r="O217" s="64"/>
      <c r="P217" s="180">
        <f t="shared" si="51"/>
        <v>0</v>
      </c>
      <c r="Q217" s="180">
        <v>0</v>
      </c>
      <c r="R217" s="180">
        <f t="shared" si="52"/>
        <v>0</v>
      </c>
      <c r="S217" s="180">
        <v>0</v>
      </c>
      <c r="T217" s="181">
        <f t="shared" si="53"/>
        <v>0</v>
      </c>
      <c r="U217" s="34"/>
      <c r="V217" s="34"/>
      <c r="W217" s="34"/>
      <c r="X217" s="34"/>
      <c r="Y217" s="34"/>
      <c r="Z217" s="34"/>
      <c r="AA217" s="34"/>
      <c r="AB217" s="34"/>
      <c r="AC217" s="34"/>
      <c r="AD217" s="34"/>
      <c r="AE217" s="34"/>
      <c r="AR217" s="182" t="s">
        <v>150</v>
      </c>
      <c r="AT217" s="182" t="s">
        <v>136</v>
      </c>
      <c r="AU217" s="182" t="s">
        <v>84</v>
      </c>
      <c r="AY217" s="17" t="s">
        <v>135</v>
      </c>
      <c r="BE217" s="183">
        <f t="shared" si="54"/>
        <v>0</v>
      </c>
      <c r="BF217" s="183">
        <f t="shared" si="55"/>
        <v>0</v>
      </c>
      <c r="BG217" s="183">
        <f t="shared" si="56"/>
        <v>0</v>
      </c>
      <c r="BH217" s="183">
        <f t="shared" si="57"/>
        <v>0</v>
      </c>
      <c r="BI217" s="183">
        <f t="shared" si="58"/>
        <v>0</v>
      </c>
      <c r="BJ217" s="17" t="s">
        <v>84</v>
      </c>
      <c r="BK217" s="183">
        <f t="shared" si="59"/>
        <v>0</v>
      </c>
      <c r="BL217" s="17" t="s">
        <v>150</v>
      </c>
      <c r="BM217" s="182" t="s">
        <v>536</v>
      </c>
    </row>
    <row r="218" spans="1:65" s="2" customFormat="1" ht="24.2" customHeight="1">
      <c r="A218" s="34"/>
      <c r="B218" s="35"/>
      <c r="C218" s="171" t="s">
        <v>537</v>
      </c>
      <c r="D218" s="171" t="s">
        <v>136</v>
      </c>
      <c r="E218" s="172" t="s">
        <v>538</v>
      </c>
      <c r="F218" s="173" t="s">
        <v>539</v>
      </c>
      <c r="G218" s="174" t="s">
        <v>138</v>
      </c>
      <c r="H218" s="175">
        <v>288</v>
      </c>
      <c r="I218" s="176"/>
      <c r="J218" s="177">
        <f t="shared" si="50"/>
        <v>0</v>
      </c>
      <c r="K218" s="173" t="s">
        <v>19</v>
      </c>
      <c r="L218" s="39"/>
      <c r="M218" s="178" t="s">
        <v>19</v>
      </c>
      <c r="N218" s="179" t="s">
        <v>48</v>
      </c>
      <c r="O218" s="64"/>
      <c r="P218" s="180">
        <f t="shared" si="51"/>
        <v>0</v>
      </c>
      <c r="Q218" s="180">
        <v>0</v>
      </c>
      <c r="R218" s="180">
        <f t="shared" si="52"/>
        <v>0</v>
      </c>
      <c r="S218" s="180">
        <v>0</v>
      </c>
      <c r="T218" s="181">
        <f t="shared" si="53"/>
        <v>0</v>
      </c>
      <c r="U218" s="34"/>
      <c r="V218" s="34"/>
      <c r="W218" s="34"/>
      <c r="X218" s="34"/>
      <c r="Y218" s="34"/>
      <c r="Z218" s="34"/>
      <c r="AA218" s="34"/>
      <c r="AB218" s="34"/>
      <c r="AC218" s="34"/>
      <c r="AD218" s="34"/>
      <c r="AE218" s="34"/>
      <c r="AR218" s="182" t="s">
        <v>150</v>
      </c>
      <c r="AT218" s="182" t="s">
        <v>136</v>
      </c>
      <c r="AU218" s="182" t="s">
        <v>84</v>
      </c>
      <c r="AY218" s="17" t="s">
        <v>135</v>
      </c>
      <c r="BE218" s="183">
        <f t="shared" si="54"/>
        <v>0</v>
      </c>
      <c r="BF218" s="183">
        <f t="shared" si="55"/>
        <v>0</v>
      </c>
      <c r="BG218" s="183">
        <f t="shared" si="56"/>
        <v>0</v>
      </c>
      <c r="BH218" s="183">
        <f t="shared" si="57"/>
        <v>0</v>
      </c>
      <c r="BI218" s="183">
        <f t="shared" si="58"/>
        <v>0</v>
      </c>
      <c r="BJ218" s="17" t="s">
        <v>84</v>
      </c>
      <c r="BK218" s="183">
        <f t="shared" si="59"/>
        <v>0</v>
      </c>
      <c r="BL218" s="17" t="s">
        <v>150</v>
      </c>
      <c r="BM218" s="182" t="s">
        <v>540</v>
      </c>
    </row>
    <row r="219" spans="1:65" s="2" customFormat="1" ht="14.45" customHeight="1">
      <c r="A219" s="34"/>
      <c r="B219" s="35"/>
      <c r="C219" s="171" t="s">
        <v>342</v>
      </c>
      <c r="D219" s="171" t="s">
        <v>136</v>
      </c>
      <c r="E219" s="172" t="s">
        <v>541</v>
      </c>
      <c r="F219" s="173" t="s">
        <v>542</v>
      </c>
      <c r="G219" s="174" t="s">
        <v>138</v>
      </c>
      <c r="H219" s="175">
        <v>290</v>
      </c>
      <c r="I219" s="176"/>
      <c r="J219" s="177">
        <f t="shared" si="50"/>
        <v>0</v>
      </c>
      <c r="K219" s="173" t="s">
        <v>19</v>
      </c>
      <c r="L219" s="39"/>
      <c r="M219" s="178" t="s">
        <v>19</v>
      </c>
      <c r="N219" s="179" t="s">
        <v>48</v>
      </c>
      <c r="O219" s="64"/>
      <c r="P219" s="180">
        <f t="shared" si="51"/>
        <v>0</v>
      </c>
      <c r="Q219" s="180">
        <v>0</v>
      </c>
      <c r="R219" s="180">
        <f t="shared" si="52"/>
        <v>0</v>
      </c>
      <c r="S219" s="180">
        <v>0</v>
      </c>
      <c r="T219" s="181">
        <f t="shared" si="53"/>
        <v>0</v>
      </c>
      <c r="U219" s="34"/>
      <c r="V219" s="34"/>
      <c r="W219" s="34"/>
      <c r="X219" s="34"/>
      <c r="Y219" s="34"/>
      <c r="Z219" s="34"/>
      <c r="AA219" s="34"/>
      <c r="AB219" s="34"/>
      <c r="AC219" s="34"/>
      <c r="AD219" s="34"/>
      <c r="AE219" s="34"/>
      <c r="AR219" s="182" t="s">
        <v>150</v>
      </c>
      <c r="AT219" s="182" t="s">
        <v>136</v>
      </c>
      <c r="AU219" s="182" t="s">
        <v>84</v>
      </c>
      <c r="AY219" s="17" t="s">
        <v>135</v>
      </c>
      <c r="BE219" s="183">
        <f t="shared" si="54"/>
        <v>0</v>
      </c>
      <c r="BF219" s="183">
        <f t="shared" si="55"/>
        <v>0</v>
      </c>
      <c r="BG219" s="183">
        <f t="shared" si="56"/>
        <v>0</v>
      </c>
      <c r="BH219" s="183">
        <f t="shared" si="57"/>
        <v>0</v>
      </c>
      <c r="BI219" s="183">
        <f t="shared" si="58"/>
        <v>0</v>
      </c>
      <c r="BJ219" s="17" t="s">
        <v>84</v>
      </c>
      <c r="BK219" s="183">
        <f t="shared" si="59"/>
        <v>0</v>
      </c>
      <c r="BL219" s="17" t="s">
        <v>150</v>
      </c>
      <c r="BM219" s="182" t="s">
        <v>543</v>
      </c>
    </row>
    <row r="220" spans="1:65" s="11" customFormat="1" ht="25.9" customHeight="1">
      <c r="B220" s="157"/>
      <c r="C220" s="158"/>
      <c r="D220" s="159" t="s">
        <v>76</v>
      </c>
      <c r="E220" s="160" t="s">
        <v>544</v>
      </c>
      <c r="F220" s="160" t="s">
        <v>545</v>
      </c>
      <c r="G220" s="158"/>
      <c r="H220" s="158"/>
      <c r="I220" s="161"/>
      <c r="J220" s="162">
        <f>BK220</f>
        <v>0</v>
      </c>
      <c r="K220" s="158"/>
      <c r="L220" s="163"/>
      <c r="M220" s="164"/>
      <c r="N220" s="165"/>
      <c r="O220" s="165"/>
      <c r="P220" s="166">
        <f>SUM(P221:P227)</f>
        <v>0</v>
      </c>
      <c r="Q220" s="165"/>
      <c r="R220" s="166">
        <f>SUM(R221:R227)</f>
        <v>0</v>
      </c>
      <c r="S220" s="165"/>
      <c r="T220" s="167">
        <f>SUM(T221:T227)</f>
        <v>0</v>
      </c>
      <c r="AR220" s="168" t="s">
        <v>84</v>
      </c>
      <c r="AT220" s="169" t="s">
        <v>76</v>
      </c>
      <c r="AU220" s="169" t="s">
        <v>77</v>
      </c>
      <c r="AY220" s="168" t="s">
        <v>135</v>
      </c>
      <c r="BK220" s="170">
        <f>SUM(BK221:BK227)</f>
        <v>0</v>
      </c>
    </row>
    <row r="221" spans="1:65" s="2" customFormat="1" ht="14.45" customHeight="1">
      <c r="A221" s="34"/>
      <c r="B221" s="35"/>
      <c r="C221" s="171" t="s">
        <v>546</v>
      </c>
      <c r="D221" s="171" t="s">
        <v>136</v>
      </c>
      <c r="E221" s="172" t="s">
        <v>547</v>
      </c>
      <c r="F221" s="173" t="s">
        <v>548</v>
      </c>
      <c r="G221" s="174" t="s">
        <v>138</v>
      </c>
      <c r="H221" s="175">
        <v>30</v>
      </c>
      <c r="I221" s="176"/>
      <c r="J221" s="177">
        <f t="shared" ref="J221:J227" si="60">ROUND(I221*H221,2)</f>
        <v>0</v>
      </c>
      <c r="K221" s="173" t="s">
        <v>19</v>
      </c>
      <c r="L221" s="39"/>
      <c r="M221" s="178" t="s">
        <v>19</v>
      </c>
      <c r="N221" s="179" t="s">
        <v>48</v>
      </c>
      <c r="O221" s="64"/>
      <c r="P221" s="180">
        <f t="shared" ref="P221:P227" si="61">O221*H221</f>
        <v>0</v>
      </c>
      <c r="Q221" s="180">
        <v>0</v>
      </c>
      <c r="R221" s="180">
        <f t="shared" ref="R221:R227" si="62">Q221*H221</f>
        <v>0</v>
      </c>
      <c r="S221" s="180">
        <v>0</v>
      </c>
      <c r="T221" s="181">
        <f t="shared" ref="T221:T227" si="63">S221*H221</f>
        <v>0</v>
      </c>
      <c r="U221" s="34"/>
      <c r="V221" s="34"/>
      <c r="W221" s="34"/>
      <c r="X221" s="34"/>
      <c r="Y221" s="34"/>
      <c r="Z221" s="34"/>
      <c r="AA221" s="34"/>
      <c r="AB221" s="34"/>
      <c r="AC221" s="34"/>
      <c r="AD221" s="34"/>
      <c r="AE221" s="34"/>
      <c r="AR221" s="182" t="s">
        <v>139</v>
      </c>
      <c r="AT221" s="182" t="s">
        <v>136</v>
      </c>
      <c r="AU221" s="182" t="s">
        <v>84</v>
      </c>
      <c r="AY221" s="17" t="s">
        <v>135</v>
      </c>
      <c r="BE221" s="183">
        <f t="shared" ref="BE221:BE227" si="64">IF(N221="základní",J221,0)</f>
        <v>0</v>
      </c>
      <c r="BF221" s="183">
        <f t="shared" ref="BF221:BF227" si="65">IF(N221="snížená",J221,0)</f>
        <v>0</v>
      </c>
      <c r="BG221" s="183">
        <f t="shared" ref="BG221:BG227" si="66">IF(N221="zákl. přenesená",J221,0)</f>
        <v>0</v>
      </c>
      <c r="BH221" s="183">
        <f t="shared" ref="BH221:BH227" si="67">IF(N221="sníž. přenesená",J221,0)</f>
        <v>0</v>
      </c>
      <c r="BI221" s="183">
        <f t="shared" ref="BI221:BI227" si="68">IF(N221="nulová",J221,0)</f>
        <v>0</v>
      </c>
      <c r="BJ221" s="17" t="s">
        <v>84</v>
      </c>
      <c r="BK221" s="183">
        <f t="shared" ref="BK221:BK227" si="69">ROUND(I221*H221,2)</f>
        <v>0</v>
      </c>
      <c r="BL221" s="17" t="s">
        <v>139</v>
      </c>
      <c r="BM221" s="182" t="s">
        <v>549</v>
      </c>
    </row>
    <row r="222" spans="1:65" s="2" customFormat="1" ht="14.45" customHeight="1">
      <c r="A222" s="34"/>
      <c r="B222" s="35"/>
      <c r="C222" s="171" t="s">
        <v>345</v>
      </c>
      <c r="D222" s="171" t="s">
        <v>136</v>
      </c>
      <c r="E222" s="172" t="s">
        <v>550</v>
      </c>
      <c r="F222" s="173" t="s">
        <v>551</v>
      </c>
      <c r="G222" s="174" t="s">
        <v>552</v>
      </c>
      <c r="H222" s="175">
        <v>10</v>
      </c>
      <c r="I222" s="176"/>
      <c r="J222" s="177">
        <f t="shared" si="60"/>
        <v>0</v>
      </c>
      <c r="K222" s="173" t="s">
        <v>19</v>
      </c>
      <c r="L222" s="39"/>
      <c r="M222" s="178" t="s">
        <v>19</v>
      </c>
      <c r="N222" s="179" t="s">
        <v>48</v>
      </c>
      <c r="O222" s="64"/>
      <c r="P222" s="180">
        <f t="shared" si="61"/>
        <v>0</v>
      </c>
      <c r="Q222" s="180">
        <v>0</v>
      </c>
      <c r="R222" s="180">
        <f t="shared" si="62"/>
        <v>0</v>
      </c>
      <c r="S222" s="180">
        <v>0</v>
      </c>
      <c r="T222" s="181">
        <f t="shared" si="63"/>
        <v>0</v>
      </c>
      <c r="U222" s="34"/>
      <c r="V222" s="34"/>
      <c r="W222" s="34"/>
      <c r="X222" s="34"/>
      <c r="Y222" s="34"/>
      <c r="Z222" s="34"/>
      <c r="AA222" s="34"/>
      <c r="AB222" s="34"/>
      <c r="AC222" s="34"/>
      <c r="AD222" s="34"/>
      <c r="AE222" s="34"/>
      <c r="AR222" s="182" t="s">
        <v>139</v>
      </c>
      <c r="AT222" s="182" t="s">
        <v>136</v>
      </c>
      <c r="AU222" s="182" t="s">
        <v>84</v>
      </c>
      <c r="AY222" s="17" t="s">
        <v>135</v>
      </c>
      <c r="BE222" s="183">
        <f t="shared" si="64"/>
        <v>0</v>
      </c>
      <c r="BF222" s="183">
        <f t="shared" si="65"/>
        <v>0</v>
      </c>
      <c r="BG222" s="183">
        <f t="shared" si="66"/>
        <v>0</v>
      </c>
      <c r="BH222" s="183">
        <f t="shared" si="67"/>
        <v>0</v>
      </c>
      <c r="BI222" s="183">
        <f t="shared" si="68"/>
        <v>0</v>
      </c>
      <c r="BJ222" s="17" t="s">
        <v>84</v>
      </c>
      <c r="BK222" s="183">
        <f t="shared" si="69"/>
        <v>0</v>
      </c>
      <c r="BL222" s="17" t="s">
        <v>139</v>
      </c>
      <c r="BM222" s="182" t="s">
        <v>553</v>
      </c>
    </row>
    <row r="223" spans="1:65" s="2" customFormat="1" ht="14.45" customHeight="1">
      <c r="A223" s="34"/>
      <c r="B223" s="35"/>
      <c r="C223" s="171" t="s">
        <v>554</v>
      </c>
      <c r="D223" s="171" t="s">
        <v>136</v>
      </c>
      <c r="E223" s="172" t="s">
        <v>555</v>
      </c>
      <c r="F223" s="173" t="s">
        <v>556</v>
      </c>
      <c r="G223" s="174" t="s">
        <v>557</v>
      </c>
      <c r="H223" s="175">
        <v>16</v>
      </c>
      <c r="I223" s="176"/>
      <c r="J223" s="177">
        <f t="shared" si="60"/>
        <v>0</v>
      </c>
      <c r="K223" s="173" t="s">
        <v>19</v>
      </c>
      <c r="L223" s="39"/>
      <c r="M223" s="178" t="s">
        <v>19</v>
      </c>
      <c r="N223" s="179" t="s">
        <v>48</v>
      </c>
      <c r="O223" s="64"/>
      <c r="P223" s="180">
        <f t="shared" si="61"/>
        <v>0</v>
      </c>
      <c r="Q223" s="180">
        <v>0</v>
      </c>
      <c r="R223" s="180">
        <f t="shared" si="62"/>
        <v>0</v>
      </c>
      <c r="S223" s="180">
        <v>0</v>
      </c>
      <c r="T223" s="181">
        <f t="shared" si="63"/>
        <v>0</v>
      </c>
      <c r="U223" s="34"/>
      <c r="V223" s="34"/>
      <c r="W223" s="34"/>
      <c r="X223" s="34"/>
      <c r="Y223" s="34"/>
      <c r="Z223" s="34"/>
      <c r="AA223" s="34"/>
      <c r="AB223" s="34"/>
      <c r="AC223" s="34"/>
      <c r="AD223" s="34"/>
      <c r="AE223" s="34"/>
      <c r="AR223" s="182" t="s">
        <v>139</v>
      </c>
      <c r="AT223" s="182" t="s">
        <v>136</v>
      </c>
      <c r="AU223" s="182" t="s">
        <v>84</v>
      </c>
      <c r="AY223" s="17" t="s">
        <v>135</v>
      </c>
      <c r="BE223" s="183">
        <f t="shared" si="64"/>
        <v>0</v>
      </c>
      <c r="BF223" s="183">
        <f t="shared" si="65"/>
        <v>0</v>
      </c>
      <c r="BG223" s="183">
        <f t="shared" si="66"/>
        <v>0</v>
      </c>
      <c r="BH223" s="183">
        <f t="shared" si="67"/>
        <v>0</v>
      </c>
      <c r="BI223" s="183">
        <f t="shared" si="68"/>
        <v>0</v>
      </c>
      <c r="BJ223" s="17" t="s">
        <v>84</v>
      </c>
      <c r="BK223" s="183">
        <f t="shared" si="69"/>
        <v>0</v>
      </c>
      <c r="BL223" s="17" t="s">
        <v>139</v>
      </c>
      <c r="BM223" s="182" t="s">
        <v>558</v>
      </c>
    </row>
    <row r="224" spans="1:65" s="2" customFormat="1" ht="14.45" customHeight="1">
      <c r="A224" s="34"/>
      <c r="B224" s="35"/>
      <c r="C224" s="171" t="s">
        <v>349</v>
      </c>
      <c r="D224" s="171" t="s">
        <v>136</v>
      </c>
      <c r="E224" s="172" t="s">
        <v>559</v>
      </c>
      <c r="F224" s="173" t="s">
        <v>560</v>
      </c>
      <c r="G224" s="174" t="s">
        <v>138</v>
      </c>
      <c r="H224" s="175">
        <v>1</v>
      </c>
      <c r="I224" s="176"/>
      <c r="J224" s="177">
        <f t="shared" si="60"/>
        <v>0</v>
      </c>
      <c r="K224" s="173" t="s">
        <v>19</v>
      </c>
      <c r="L224" s="39"/>
      <c r="M224" s="178" t="s">
        <v>19</v>
      </c>
      <c r="N224" s="179" t="s">
        <v>48</v>
      </c>
      <c r="O224" s="64"/>
      <c r="P224" s="180">
        <f t="shared" si="61"/>
        <v>0</v>
      </c>
      <c r="Q224" s="180">
        <v>0</v>
      </c>
      <c r="R224" s="180">
        <f t="shared" si="62"/>
        <v>0</v>
      </c>
      <c r="S224" s="180">
        <v>0</v>
      </c>
      <c r="T224" s="181">
        <f t="shared" si="63"/>
        <v>0</v>
      </c>
      <c r="U224" s="34"/>
      <c r="V224" s="34"/>
      <c r="W224" s="34"/>
      <c r="X224" s="34"/>
      <c r="Y224" s="34"/>
      <c r="Z224" s="34"/>
      <c r="AA224" s="34"/>
      <c r="AB224" s="34"/>
      <c r="AC224" s="34"/>
      <c r="AD224" s="34"/>
      <c r="AE224" s="34"/>
      <c r="AR224" s="182" t="s">
        <v>139</v>
      </c>
      <c r="AT224" s="182" t="s">
        <v>136</v>
      </c>
      <c r="AU224" s="182" t="s">
        <v>84</v>
      </c>
      <c r="AY224" s="17" t="s">
        <v>135</v>
      </c>
      <c r="BE224" s="183">
        <f t="shared" si="64"/>
        <v>0</v>
      </c>
      <c r="BF224" s="183">
        <f t="shared" si="65"/>
        <v>0</v>
      </c>
      <c r="BG224" s="183">
        <f t="shared" si="66"/>
        <v>0</v>
      </c>
      <c r="BH224" s="183">
        <f t="shared" si="67"/>
        <v>0</v>
      </c>
      <c r="BI224" s="183">
        <f t="shared" si="68"/>
        <v>0</v>
      </c>
      <c r="BJ224" s="17" t="s">
        <v>84</v>
      </c>
      <c r="BK224" s="183">
        <f t="shared" si="69"/>
        <v>0</v>
      </c>
      <c r="BL224" s="17" t="s">
        <v>139</v>
      </c>
      <c r="BM224" s="182" t="s">
        <v>561</v>
      </c>
    </row>
    <row r="225" spans="1:65" s="2" customFormat="1" ht="14.45" customHeight="1">
      <c r="A225" s="34"/>
      <c r="B225" s="35"/>
      <c r="C225" s="171" t="s">
        <v>562</v>
      </c>
      <c r="D225" s="171" t="s">
        <v>136</v>
      </c>
      <c r="E225" s="172" t="s">
        <v>563</v>
      </c>
      <c r="F225" s="173" t="s">
        <v>564</v>
      </c>
      <c r="G225" s="174" t="s">
        <v>138</v>
      </c>
      <c r="H225" s="175">
        <v>1</v>
      </c>
      <c r="I225" s="176"/>
      <c r="J225" s="177">
        <f t="shared" si="60"/>
        <v>0</v>
      </c>
      <c r="K225" s="173" t="s">
        <v>19</v>
      </c>
      <c r="L225" s="39"/>
      <c r="M225" s="178" t="s">
        <v>19</v>
      </c>
      <c r="N225" s="179" t="s">
        <v>48</v>
      </c>
      <c r="O225" s="64"/>
      <c r="P225" s="180">
        <f t="shared" si="61"/>
        <v>0</v>
      </c>
      <c r="Q225" s="180">
        <v>0</v>
      </c>
      <c r="R225" s="180">
        <f t="shared" si="62"/>
        <v>0</v>
      </c>
      <c r="S225" s="180">
        <v>0</v>
      </c>
      <c r="T225" s="181">
        <f t="shared" si="63"/>
        <v>0</v>
      </c>
      <c r="U225" s="34"/>
      <c r="V225" s="34"/>
      <c r="W225" s="34"/>
      <c r="X225" s="34"/>
      <c r="Y225" s="34"/>
      <c r="Z225" s="34"/>
      <c r="AA225" s="34"/>
      <c r="AB225" s="34"/>
      <c r="AC225" s="34"/>
      <c r="AD225" s="34"/>
      <c r="AE225" s="34"/>
      <c r="AR225" s="182" t="s">
        <v>139</v>
      </c>
      <c r="AT225" s="182" t="s">
        <v>136</v>
      </c>
      <c r="AU225" s="182" t="s">
        <v>84</v>
      </c>
      <c r="AY225" s="17" t="s">
        <v>135</v>
      </c>
      <c r="BE225" s="183">
        <f t="shared" si="64"/>
        <v>0</v>
      </c>
      <c r="BF225" s="183">
        <f t="shared" si="65"/>
        <v>0</v>
      </c>
      <c r="BG225" s="183">
        <f t="shared" si="66"/>
        <v>0</v>
      </c>
      <c r="BH225" s="183">
        <f t="shared" si="67"/>
        <v>0</v>
      </c>
      <c r="BI225" s="183">
        <f t="shared" si="68"/>
        <v>0</v>
      </c>
      <c r="BJ225" s="17" t="s">
        <v>84</v>
      </c>
      <c r="BK225" s="183">
        <f t="shared" si="69"/>
        <v>0</v>
      </c>
      <c r="BL225" s="17" t="s">
        <v>139</v>
      </c>
      <c r="BM225" s="182" t="s">
        <v>565</v>
      </c>
    </row>
    <row r="226" spans="1:65" s="2" customFormat="1" ht="14.45" customHeight="1">
      <c r="A226" s="34"/>
      <c r="B226" s="35"/>
      <c r="C226" s="171" t="s">
        <v>352</v>
      </c>
      <c r="D226" s="171" t="s">
        <v>136</v>
      </c>
      <c r="E226" s="172" t="s">
        <v>566</v>
      </c>
      <c r="F226" s="173" t="s">
        <v>567</v>
      </c>
      <c r="G226" s="174" t="s">
        <v>138</v>
      </c>
      <c r="H226" s="175">
        <v>1</v>
      </c>
      <c r="I226" s="176"/>
      <c r="J226" s="177">
        <f t="shared" si="60"/>
        <v>0</v>
      </c>
      <c r="K226" s="173" t="s">
        <v>19</v>
      </c>
      <c r="L226" s="39"/>
      <c r="M226" s="178" t="s">
        <v>19</v>
      </c>
      <c r="N226" s="179" t="s">
        <v>48</v>
      </c>
      <c r="O226" s="64"/>
      <c r="P226" s="180">
        <f t="shared" si="61"/>
        <v>0</v>
      </c>
      <c r="Q226" s="180">
        <v>0</v>
      </c>
      <c r="R226" s="180">
        <f t="shared" si="62"/>
        <v>0</v>
      </c>
      <c r="S226" s="180">
        <v>0</v>
      </c>
      <c r="T226" s="181">
        <f t="shared" si="63"/>
        <v>0</v>
      </c>
      <c r="U226" s="34"/>
      <c r="V226" s="34"/>
      <c r="W226" s="34"/>
      <c r="X226" s="34"/>
      <c r="Y226" s="34"/>
      <c r="Z226" s="34"/>
      <c r="AA226" s="34"/>
      <c r="AB226" s="34"/>
      <c r="AC226" s="34"/>
      <c r="AD226" s="34"/>
      <c r="AE226" s="34"/>
      <c r="AR226" s="182" t="s">
        <v>139</v>
      </c>
      <c r="AT226" s="182" t="s">
        <v>136</v>
      </c>
      <c r="AU226" s="182" t="s">
        <v>84</v>
      </c>
      <c r="AY226" s="17" t="s">
        <v>135</v>
      </c>
      <c r="BE226" s="183">
        <f t="shared" si="64"/>
        <v>0</v>
      </c>
      <c r="BF226" s="183">
        <f t="shared" si="65"/>
        <v>0</v>
      </c>
      <c r="BG226" s="183">
        <f t="shared" si="66"/>
        <v>0</v>
      </c>
      <c r="BH226" s="183">
        <f t="shared" si="67"/>
        <v>0</v>
      </c>
      <c r="BI226" s="183">
        <f t="shared" si="68"/>
        <v>0</v>
      </c>
      <c r="BJ226" s="17" t="s">
        <v>84</v>
      </c>
      <c r="BK226" s="183">
        <f t="shared" si="69"/>
        <v>0</v>
      </c>
      <c r="BL226" s="17" t="s">
        <v>139</v>
      </c>
      <c r="BM226" s="182" t="s">
        <v>568</v>
      </c>
    </row>
    <row r="227" spans="1:65" s="2" customFormat="1" ht="14.45" customHeight="1">
      <c r="A227" s="34"/>
      <c r="B227" s="35"/>
      <c r="C227" s="171" t="s">
        <v>569</v>
      </c>
      <c r="D227" s="171" t="s">
        <v>136</v>
      </c>
      <c r="E227" s="172" t="s">
        <v>570</v>
      </c>
      <c r="F227" s="173" t="s">
        <v>571</v>
      </c>
      <c r="G227" s="174" t="s">
        <v>138</v>
      </c>
      <c r="H227" s="175">
        <v>1</v>
      </c>
      <c r="I227" s="176"/>
      <c r="J227" s="177">
        <f t="shared" si="60"/>
        <v>0</v>
      </c>
      <c r="K227" s="173" t="s">
        <v>19</v>
      </c>
      <c r="L227" s="39"/>
      <c r="M227" s="189" t="s">
        <v>19</v>
      </c>
      <c r="N227" s="190" t="s">
        <v>48</v>
      </c>
      <c r="O227" s="191"/>
      <c r="P227" s="192">
        <f t="shared" si="61"/>
        <v>0</v>
      </c>
      <c r="Q227" s="192">
        <v>0</v>
      </c>
      <c r="R227" s="192">
        <f t="shared" si="62"/>
        <v>0</v>
      </c>
      <c r="S227" s="192">
        <v>0</v>
      </c>
      <c r="T227" s="193">
        <f t="shared" si="63"/>
        <v>0</v>
      </c>
      <c r="U227" s="34"/>
      <c r="V227" s="34"/>
      <c r="W227" s="34"/>
      <c r="X227" s="34"/>
      <c r="Y227" s="34"/>
      <c r="Z227" s="34"/>
      <c r="AA227" s="34"/>
      <c r="AB227" s="34"/>
      <c r="AC227" s="34"/>
      <c r="AD227" s="34"/>
      <c r="AE227" s="34"/>
      <c r="AR227" s="182" t="s">
        <v>139</v>
      </c>
      <c r="AT227" s="182" t="s">
        <v>136</v>
      </c>
      <c r="AU227" s="182" t="s">
        <v>84</v>
      </c>
      <c r="AY227" s="17" t="s">
        <v>135</v>
      </c>
      <c r="BE227" s="183">
        <f t="shared" si="64"/>
        <v>0</v>
      </c>
      <c r="BF227" s="183">
        <f t="shared" si="65"/>
        <v>0</v>
      </c>
      <c r="BG227" s="183">
        <f t="shared" si="66"/>
        <v>0</v>
      </c>
      <c r="BH227" s="183">
        <f t="shared" si="67"/>
        <v>0</v>
      </c>
      <c r="BI227" s="183">
        <f t="shared" si="68"/>
        <v>0</v>
      </c>
      <c r="BJ227" s="17" t="s">
        <v>84</v>
      </c>
      <c r="BK227" s="183">
        <f t="shared" si="69"/>
        <v>0</v>
      </c>
      <c r="BL227" s="17" t="s">
        <v>139</v>
      </c>
      <c r="BM227" s="182" t="s">
        <v>572</v>
      </c>
    </row>
    <row r="228" spans="1:65" s="2" customFormat="1" ht="6.95" customHeight="1">
      <c r="A228" s="34"/>
      <c r="B228" s="47"/>
      <c r="C228" s="48"/>
      <c r="D228" s="48"/>
      <c r="E228" s="48"/>
      <c r="F228" s="48"/>
      <c r="G228" s="48"/>
      <c r="H228" s="48"/>
      <c r="I228" s="48"/>
      <c r="J228" s="48"/>
      <c r="K228" s="48"/>
      <c r="L228" s="39"/>
      <c r="M228" s="34"/>
      <c r="O228" s="34"/>
      <c r="P228" s="34"/>
      <c r="Q228" s="34"/>
      <c r="R228" s="34"/>
      <c r="S228" s="34"/>
      <c r="T228" s="34"/>
      <c r="U228" s="34"/>
      <c r="V228" s="34"/>
      <c r="W228" s="34"/>
      <c r="X228" s="34"/>
      <c r="Y228" s="34"/>
      <c r="Z228" s="34"/>
      <c r="AA228" s="34"/>
      <c r="AB228" s="34"/>
      <c r="AC228" s="34"/>
      <c r="AD228" s="34"/>
      <c r="AE228" s="34"/>
    </row>
  </sheetData>
  <sheetProtection password="CC35" sheet="1" objects="1" scenarios="1" formatColumns="0" formatRows="0" autoFilter="0"/>
  <autoFilter ref="C97:K227"/>
  <mergeCells count="15">
    <mergeCell ref="E84:H84"/>
    <mergeCell ref="E88:H88"/>
    <mergeCell ref="E86:H86"/>
    <mergeCell ref="E90:H90"/>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sheetPr>
    <pageSetUpPr fitToPage="1"/>
  </sheetPr>
  <dimension ref="A2:BM175"/>
  <sheetViews>
    <sheetView showGridLines="0"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17"/>
      <c r="M2" s="317"/>
      <c r="N2" s="317"/>
      <c r="O2" s="317"/>
      <c r="P2" s="317"/>
      <c r="Q2" s="317"/>
      <c r="R2" s="317"/>
      <c r="S2" s="317"/>
      <c r="T2" s="317"/>
      <c r="U2" s="317"/>
      <c r="V2" s="317"/>
      <c r="AT2" s="17" t="s">
        <v>98</v>
      </c>
    </row>
    <row r="3" spans="1:46" s="1" customFormat="1" ht="6.95" customHeight="1">
      <c r="B3" s="108"/>
      <c r="C3" s="109"/>
      <c r="D3" s="109"/>
      <c r="E3" s="109"/>
      <c r="F3" s="109"/>
      <c r="G3" s="109"/>
      <c r="H3" s="109"/>
      <c r="I3" s="109"/>
      <c r="J3" s="109"/>
      <c r="K3" s="109"/>
      <c r="L3" s="20"/>
      <c r="AT3" s="17" t="s">
        <v>86</v>
      </c>
    </row>
    <row r="4" spans="1:46" s="1" customFormat="1" ht="24.95" customHeight="1">
      <c r="B4" s="20"/>
      <c r="D4" s="110" t="s">
        <v>102</v>
      </c>
      <c r="L4" s="20"/>
      <c r="M4" s="111" t="s">
        <v>10</v>
      </c>
      <c r="AT4" s="17" t="s">
        <v>4</v>
      </c>
    </row>
    <row r="5" spans="1:46" s="1" customFormat="1" ht="6.95" customHeight="1">
      <c r="B5" s="20"/>
      <c r="L5" s="20"/>
    </row>
    <row r="6" spans="1:46" s="1" customFormat="1" ht="12" customHeight="1">
      <c r="B6" s="20"/>
      <c r="D6" s="112" t="s">
        <v>16</v>
      </c>
      <c r="L6" s="20"/>
    </row>
    <row r="7" spans="1:46" s="1" customFormat="1" ht="16.5" customHeight="1">
      <c r="B7" s="20"/>
      <c r="E7" s="367" t="str">
        <f>'Rekapitulace stavby'!K6</f>
        <v>Rekonstrukce budovy Kounicova 684/16, Brno</v>
      </c>
      <c r="F7" s="368"/>
      <c r="G7" s="368"/>
      <c r="H7" s="368"/>
      <c r="L7" s="20"/>
    </row>
    <row r="8" spans="1:46" ht="12.75">
      <c r="B8" s="20"/>
      <c r="D8" s="112" t="s">
        <v>103</v>
      </c>
      <c r="L8" s="20"/>
    </row>
    <row r="9" spans="1:46" s="1" customFormat="1" ht="16.5" customHeight="1">
      <c r="B9" s="20"/>
      <c r="E9" s="367" t="s">
        <v>104</v>
      </c>
      <c r="F9" s="317"/>
      <c r="G9" s="317"/>
      <c r="H9" s="317"/>
      <c r="L9" s="20"/>
    </row>
    <row r="10" spans="1:46" s="1" customFormat="1" ht="12" customHeight="1">
      <c r="B10" s="20"/>
      <c r="D10" s="112" t="s">
        <v>105</v>
      </c>
      <c r="L10" s="20"/>
    </row>
    <row r="11" spans="1:46" s="2" customFormat="1" ht="16.5" customHeight="1">
      <c r="A11" s="34"/>
      <c r="B11" s="39"/>
      <c r="C11" s="34"/>
      <c r="D11" s="34"/>
      <c r="E11" s="369" t="s">
        <v>106</v>
      </c>
      <c r="F11" s="370"/>
      <c r="G11" s="370"/>
      <c r="H11" s="370"/>
      <c r="I11" s="34"/>
      <c r="J11" s="34"/>
      <c r="K11" s="34"/>
      <c r="L11" s="114"/>
      <c r="S11" s="34"/>
      <c r="T11" s="34"/>
      <c r="U11" s="34"/>
      <c r="V11" s="34"/>
      <c r="W11" s="34"/>
      <c r="X11" s="34"/>
      <c r="Y11" s="34"/>
      <c r="Z11" s="34"/>
      <c r="AA11" s="34"/>
      <c r="AB11" s="34"/>
      <c r="AC11" s="34"/>
      <c r="AD11" s="34"/>
      <c r="AE11" s="34"/>
    </row>
    <row r="12" spans="1:46" s="2" customFormat="1" ht="12" customHeight="1">
      <c r="A12" s="34"/>
      <c r="B12" s="39"/>
      <c r="C12" s="34"/>
      <c r="D12" s="112" t="s">
        <v>107</v>
      </c>
      <c r="E12" s="34"/>
      <c r="F12" s="34"/>
      <c r="G12" s="34"/>
      <c r="H12" s="34"/>
      <c r="I12" s="34"/>
      <c r="J12" s="34"/>
      <c r="K12" s="34"/>
      <c r="L12" s="114"/>
      <c r="S12" s="34"/>
      <c r="T12" s="34"/>
      <c r="U12" s="34"/>
      <c r="V12" s="34"/>
      <c r="W12" s="34"/>
      <c r="X12" s="34"/>
      <c r="Y12" s="34"/>
      <c r="Z12" s="34"/>
      <c r="AA12" s="34"/>
      <c r="AB12" s="34"/>
      <c r="AC12" s="34"/>
      <c r="AD12" s="34"/>
      <c r="AE12" s="34"/>
    </row>
    <row r="13" spans="1:46" s="2" customFormat="1" ht="16.5" customHeight="1">
      <c r="A13" s="34"/>
      <c r="B13" s="39"/>
      <c r="C13" s="34"/>
      <c r="D13" s="34"/>
      <c r="E13" s="371" t="s">
        <v>573</v>
      </c>
      <c r="F13" s="370"/>
      <c r="G13" s="370"/>
      <c r="H13" s="370"/>
      <c r="I13" s="34"/>
      <c r="J13" s="34"/>
      <c r="K13" s="34"/>
      <c r="L13" s="114"/>
      <c r="S13" s="34"/>
      <c r="T13" s="34"/>
      <c r="U13" s="34"/>
      <c r="V13" s="34"/>
      <c r="W13" s="34"/>
      <c r="X13" s="34"/>
      <c r="Y13" s="34"/>
      <c r="Z13" s="34"/>
      <c r="AA13" s="34"/>
      <c r="AB13" s="34"/>
      <c r="AC13" s="34"/>
      <c r="AD13" s="34"/>
      <c r="AE13" s="34"/>
    </row>
    <row r="14" spans="1:46" s="2" customFormat="1">
      <c r="A14" s="34"/>
      <c r="B14" s="39"/>
      <c r="C14" s="34"/>
      <c r="D14" s="34"/>
      <c r="E14" s="34"/>
      <c r="F14" s="34"/>
      <c r="G14" s="34"/>
      <c r="H14" s="34"/>
      <c r="I14" s="34"/>
      <c r="J14" s="34"/>
      <c r="K14" s="34"/>
      <c r="L14" s="114"/>
      <c r="S14" s="34"/>
      <c r="T14" s="34"/>
      <c r="U14" s="34"/>
      <c r="V14" s="34"/>
      <c r="W14" s="34"/>
      <c r="X14" s="34"/>
      <c r="Y14" s="34"/>
      <c r="Z14" s="34"/>
      <c r="AA14" s="34"/>
      <c r="AB14" s="34"/>
      <c r="AC14" s="34"/>
      <c r="AD14" s="34"/>
      <c r="AE14" s="34"/>
    </row>
    <row r="15" spans="1:46" s="2" customFormat="1" ht="12" customHeight="1">
      <c r="A15" s="34"/>
      <c r="B15" s="39"/>
      <c r="C15" s="34"/>
      <c r="D15" s="112" t="s">
        <v>18</v>
      </c>
      <c r="E15" s="34"/>
      <c r="F15" s="102" t="s">
        <v>19</v>
      </c>
      <c r="G15" s="34"/>
      <c r="H15" s="34"/>
      <c r="I15" s="112" t="s">
        <v>20</v>
      </c>
      <c r="J15" s="102" t="s">
        <v>19</v>
      </c>
      <c r="K15" s="34"/>
      <c r="L15" s="114"/>
      <c r="S15" s="34"/>
      <c r="T15" s="34"/>
      <c r="U15" s="34"/>
      <c r="V15" s="34"/>
      <c r="W15" s="34"/>
      <c r="X15" s="34"/>
      <c r="Y15" s="34"/>
      <c r="Z15" s="34"/>
      <c r="AA15" s="34"/>
      <c r="AB15" s="34"/>
      <c r="AC15" s="34"/>
      <c r="AD15" s="34"/>
      <c r="AE15" s="34"/>
    </row>
    <row r="16" spans="1:46" s="2" customFormat="1" ht="12" customHeight="1">
      <c r="A16" s="34"/>
      <c r="B16" s="39"/>
      <c r="C16" s="34"/>
      <c r="D16" s="112" t="s">
        <v>21</v>
      </c>
      <c r="E16" s="34"/>
      <c r="F16" s="102" t="s">
        <v>22</v>
      </c>
      <c r="G16" s="34"/>
      <c r="H16" s="34"/>
      <c r="I16" s="112" t="s">
        <v>23</v>
      </c>
      <c r="J16" s="115" t="str">
        <f>'Rekapitulace stavby'!AN8</f>
        <v>1. 9. 2020</v>
      </c>
      <c r="K16" s="34"/>
      <c r="L16" s="114"/>
      <c r="S16" s="34"/>
      <c r="T16" s="34"/>
      <c r="U16" s="34"/>
      <c r="V16" s="34"/>
      <c r="W16" s="34"/>
      <c r="X16" s="34"/>
      <c r="Y16" s="34"/>
      <c r="Z16" s="34"/>
      <c r="AA16" s="34"/>
      <c r="AB16" s="34"/>
      <c r="AC16" s="34"/>
      <c r="AD16" s="34"/>
      <c r="AE16" s="34"/>
    </row>
    <row r="17" spans="1:31" s="2" customFormat="1" ht="10.7" customHeight="1">
      <c r="A17" s="34"/>
      <c r="B17" s="39"/>
      <c r="C17" s="34"/>
      <c r="D17" s="34"/>
      <c r="E17" s="34"/>
      <c r="F17" s="34"/>
      <c r="G17" s="34"/>
      <c r="H17" s="34"/>
      <c r="I17" s="34"/>
      <c r="J17" s="34"/>
      <c r="K17" s="34"/>
      <c r="L17" s="114"/>
      <c r="S17" s="34"/>
      <c r="T17" s="34"/>
      <c r="U17" s="34"/>
      <c r="V17" s="34"/>
      <c r="W17" s="34"/>
      <c r="X17" s="34"/>
      <c r="Y17" s="34"/>
      <c r="Z17" s="34"/>
      <c r="AA17" s="34"/>
      <c r="AB17" s="34"/>
      <c r="AC17" s="34"/>
      <c r="AD17" s="34"/>
      <c r="AE17" s="34"/>
    </row>
    <row r="18" spans="1:31" s="2" customFormat="1" ht="12" customHeight="1">
      <c r="A18" s="34"/>
      <c r="B18" s="39"/>
      <c r="C18" s="34"/>
      <c r="D18" s="112" t="s">
        <v>25</v>
      </c>
      <c r="E18" s="34"/>
      <c r="F18" s="34"/>
      <c r="G18" s="34"/>
      <c r="H18" s="34"/>
      <c r="I18" s="112" t="s">
        <v>26</v>
      </c>
      <c r="J18" s="102" t="s">
        <v>27</v>
      </c>
      <c r="K18" s="34"/>
      <c r="L18" s="114"/>
      <c r="S18" s="34"/>
      <c r="T18" s="34"/>
      <c r="U18" s="34"/>
      <c r="V18" s="34"/>
      <c r="W18" s="34"/>
      <c r="X18" s="34"/>
      <c r="Y18" s="34"/>
      <c r="Z18" s="34"/>
      <c r="AA18" s="34"/>
      <c r="AB18" s="34"/>
      <c r="AC18" s="34"/>
      <c r="AD18" s="34"/>
      <c r="AE18" s="34"/>
    </row>
    <row r="19" spans="1:31" s="2" customFormat="1" ht="18" customHeight="1">
      <c r="A19" s="34"/>
      <c r="B19" s="39"/>
      <c r="C19" s="34"/>
      <c r="D19" s="34"/>
      <c r="E19" s="102" t="s">
        <v>28</v>
      </c>
      <c r="F19" s="34"/>
      <c r="G19" s="34"/>
      <c r="H19" s="34"/>
      <c r="I19" s="112" t="s">
        <v>29</v>
      </c>
      <c r="J19" s="102" t="s">
        <v>19</v>
      </c>
      <c r="K19" s="34"/>
      <c r="L19" s="114"/>
      <c r="S19" s="34"/>
      <c r="T19" s="34"/>
      <c r="U19" s="34"/>
      <c r="V19" s="34"/>
      <c r="W19" s="34"/>
      <c r="X19" s="34"/>
      <c r="Y19" s="34"/>
      <c r="Z19" s="34"/>
      <c r="AA19" s="34"/>
      <c r="AB19" s="34"/>
      <c r="AC19" s="34"/>
      <c r="AD19" s="34"/>
      <c r="AE19" s="34"/>
    </row>
    <row r="20" spans="1:31" s="2" customFormat="1" ht="6.95" customHeight="1">
      <c r="A20" s="34"/>
      <c r="B20" s="39"/>
      <c r="C20" s="34"/>
      <c r="D20" s="34"/>
      <c r="E20" s="34"/>
      <c r="F20" s="34"/>
      <c r="G20" s="34"/>
      <c r="H20" s="34"/>
      <c r="I20" s="34"/>
      <c r="J20" s="34"/>
      <c r="K20" s="34"/>
      <c r="L20" s="114"/>
      <c r="S20" s="34"/>
      <c r="T20" s="34"/>
      <c r="U20" s="34"/>
      <c r="V20" s="34"/>
      <c r="W20" s="34"/>
      <c r="X20" s="34"/>
      <c r="Y20" s="34"/>
      <c r="Z20" s="34"/>
      <c r="AA20" s="34"/>
      <c r="AB20" s="34"/>
      <c r="AC20" s="34"/>
      <c r="AD20" s="34"/>
      <c r="AE20" s="34"/>
    </row>
    <row r="21" spans="1:31" s="2" customFormat="1" ht="12" customHeight="1">
      <c r="A21" s="34"/>
      <c r="B21" s="39"/>
      <c r="C21" s="34"/>
      <c r="D21" s="112" t="s">
        <v>30</v>
      </c>
      <c r="E21" s="34"/>
      <c r="F21" s="34"/>
      <c r="G21" s="34"/>
      <c r="H21" s="34"/>
      <c r="I21" s="112" t="s">
        <v>26</v>
      </c>
      <c r="J21" s="30" t="str">
        <f>'Rekapitulace stavby'!AN13</f>
        <v>Vyplň údaj</v>
      </c>
      <c r="K21" s="34"/>
      <c r="L21" s="114"/>
      <c r="S21" s="34"/>
      <c r="T21" s="34"/>
      <c r="U21" s="34"/>
      <c r="V21" s="34"/>
      <c r="W21" s="34"/>
      <c r="X21" s="34"/>
      <c r="Y21" s="34"/>
      <c r="Z21" s="34"/>
      <c r="AA21" s="34"/>
      <c r="AB21" s="34"/>
      <c r="AC21" s="34"/>
      <c r="AD21" s="34"/>
      <c r="AE21" s="34"/>
    </row>
    <row r="22" spans="1:31" s="2" customFormat="1" ht="18" customHeight="1">
      <c r="A22" s="34"/>
      <c r="B22" s="39"/>
      <c r="C22" s="34"/>
      <c r="D22" s="34"/>
      <c r="E22" s="372" t="str">
        <f>'Rekapitulace stavby'!E14</f>
        <v>Vyplň údaj</v>
      </c>
      <c r="F22" s="373"/>
      <c r="G22" s="373"/>
      <c r="H22" s="373"/>
      <c r="I22" s="112" t="s">
        <v>29</v>
      </c>
      <c r="J22" s="30" t="str">
        <f>'Rekapitulace stavby'!AN14</f>
        <v>Vyplň údaj</v>
      </c>
      <c r="K22" s="34"/>
      <c r="L22" s="114"/>
      <c r="S22" s="34"/>
      <c r="T22" s="34"/>
      <c r="U22" s="34"/>
      <c r="V22" s="34"/>
      <c r="W22" s="34"/>
      <c r="X22" s="34"/>
      <c r="Y22" s="34"/>
      <c r="Z22" s="34"/>
      <c r="AA22" s="34"/>
      <c r="AB22" s="34"/>
      <c r="AC22" s="34"/>
      <c r="AD22" s="34"/>
      <c r="AE22" s="34"/>
    </row>
    <row r="23" spans="1:31" s="2" customFormat="1" ht="6.95" customHeight="1">
      <c r="A23" s="34"/>
      <c r="B23" s="39"/>
      <c r="C23" s="34"/>
      <c r="D23" s="34"/>
      <c r="E23" s="34"/>
      <c r="F23" s="34"/>
      <c r="G23" s="34"/>
      <c r="H23" s="34"/>
      <c r="I23" s="34"/>
      <c r="J23" s="34"/>
      <c r="K23" s="34"/>
      <c r="L23" s="114"/>
      <c r="S23" s="34"/>
      <c r="T23" s="34"/>
      <c r="U23" s="34"/>
      <c r="V23" s="34"/>
      <c r="W23" s="34"/>
      <c r="X23" s="34"/>
      <c r="Y23" s="34"/>
      <c r="Z23" s="34"/>
      <c r="AA23" s="34"/>
      <c r="AB23" s="34"/>
      <c r="AC23" s="34"/>
      <c r="AD23" s="34"/>
      <c r="AE23" s="34"/>
    </row>
    <row r="24" spans="1:31" s="2" customFormat="1" ht="12" customHeight="1">
      <c r="A24" s="34"/>
      <c r="B24" s="39"/>
      <c r="C24" s="34"/>
      <c r="D24" s="112" t="s">
        <v>32</v>
      </c>
      <c r="E24" s="34"/>
      <c r="F24" s="34"/>
      <c r="G24" s="34"/>
      <c r="H24" s="34"/>
      <c r="I24" s="112" t="s">
        <v>26</v>
      </c>
      <c r="J24" s="102" t="s">
        <v>33</v>
      </c>
      <c r="K24" s="34"/>
      <c r="L24" s="114"/>
      <c r="S24" s="34"/>
      <c r="T24" s="34"/>
      <c r="U24" s="34"/>
      <c r="V24" s="34"/>
      <c r="W24" s="34"/>
      <c r="X24" s="34"/>
      <c r="Y24" s="34"/>
      <c r="Z24" s="34"/>
      <c r="AA24" s="34"/>
      <c r="AB24" s="34"/>
      <c r="AC24" s="34"/>
      <c r="AD24" s="34"/>
      <c r="AE24" s="34"/>
    </row>
    <row r="25" spans="1:31" s="2" customFormat="1" ht="18" customHeight="1">
      <c r="A25" s="34"/>
      <c r="B25" s="39"/>
      <c r="C25" s="34"/>
      <c r="D25" s="34"/>
      <c r="E25" s="102" t="s">
        <v>34</v>
      </c>
      <c r="F25" s="34"/>
      <c r="G25" s="34"/>
      <c r="H25" s="34"/>
      <c r="I25" s="112" t="s">
        <v>29</v>
      </c>
      <c r="J25" s="102" t="s">
        <v>35</v>
      </c>
      <c r="K25" s="34"/>
      <c r="L25" s="114"/>
      <c r="S25" s="34"/>
      <c r="T25" s="34"/>
      <c r="U25" s="34"/>
      <c r="V25" s="34"/>
      <c r="W25" s="34"/>
      <c r="X25" s="34"/>
      <c r="Y25" s="34"/>
      <c r="Z25" s="34"/>
      <c r="AA25" s="34"/>
      <c r="AB25" s="34"/>
      <c r="AC25" s="34"/>
      <c r="AD25" s="34"/>
      <c r="AE25" s="34"/>
    </row>
    <row r="26" spans="1:31" s="2" customFormat="1" ht="6.95" customHeight="1">
      <c r="A26" s="34"/>
      <c r="B26" s="39"/>
      <c r="C26" s="34"/>
      <c r="D26" s="34"/>
      <c r="E26" s="34"/>
      <c r="F26" s="34"/>
      <c r="G26" s="34"/>
      <c r="H26" s="34"/>
      <c r="I26" s="34"/>
      <c r="J26" s="34"/>
      <c r="K26" s="34"/>
      <c r="L26" s="114"/>
      <c r="S26" s="34"/>
      <c r="T26" s="34"/>
      <c r="U26" s="34"/>
      <c r="V26" s="34"/>
      <c r="W26" s="34"/>
      <c r="X26" s="34"/>
      <c r="Y26" s="34"/>
      <c r="Z26" s="34"/>
      <c r="AA26" s="34"/>
      <c r="AB26" s="34"/>
      <c r="AC26" s="34"/>
      <c r="AD26" s="34"/>
      <c r="AE26" s="34"/>
    </row>
    <row r="27" spans="1:31" s="2" customFormat="1" ht="12" customHeight="1">
      <c r="A27" s="34"/>
      <c r="B27" s="39"/>
      <c r="C27" s="34"/>
      <c r="D27" s="112" t="s">
        <v>37</v>
      </c>
      <c r="E27" s="34"/>
      <c r="F27" s="34"/>
      <c r="G27" s="34"/>
      <c r="H27" s="34"/>
      <c r="I27" s="112" t="s">
        <v>26</v>
      </c>
      <c r="J27" s="102" t="str">
        <f>IF('Rekapitulace stavby'!AN19="","",'Rekapitulace stavby'!AN19)</f>
        <v>25333046</v>
      </c>
      <c r="K27" s="34"/>
      <c r="L27" s="114"/>
      <c r="S27" s="34"/>
      <c r="T27" s="34"/>
      <c r="U27" s="34"/>
      <c r="V27" s="34"/>
      <c r="W27" s="34"/>
      <c r="X27" s="34"/>
      <c r="Y27" s="34"/>
      <c r="Z27" s="34"/>
      <c r="AA27" s="34"/>
      <c r="AB27" s="34"/>
      <c r="AC27" s="34"/>
      <c r="AD27" s="34"/>
      <c r="AE27" s="34"/>
    </row>
    <row r="28" spans="1:31" s="2" customFormat="1" ht="18" customHeight="1">
      <c r="A28" s="34"/>
      <c r="B28" s="39"/>
      <c r="C28" s="34"/>
      <c r="D28" s="34"/>
      <c r="E28" s="102" t="str">
        <f>IF('Rekapitulace stavby'!E20="","",'Rekapitulace stavby'!E20)</f>
        <v>STAGA stavební agentura s.r.o.</v>
      </c>
      <c r="F28" s="34"/>
      <c r="G28" s="34"/>
      <c r="H28" s="34"/>
      <c r="I28" s="112" t="s">
        <v>29</v>
      </c>
      <c r="J28" s="102" t="str">
        <f>IF('Rekapitulace stavby'!AN20="","",'Rekapitulace stavby'!AN20)</f>
        <v>CZ25333046</v>
      </c>
      <c r="K28" s="34"/>
      <c r="L28" s="114"/>
      <c r="S28" s="34"/>
      <c r="T28" s="34"/>
      <c r="U28" s="34"/>
      <c r="V28" s="34"/>
      <c r="W28" s="34"/>
      <c r="X28" s="34"/>
      <c r="Y28" s="34"/>
      <c r="Z28" s="34"/>
      <c r="AA28" s="34"/>
      <c r="AB28" s="34"/>
      <c r="AC28" s="34"/>
      <c r="AD28" s="34"/>
      <c r="AE28" s="34"/>
    </row>
    <row r="29" spans="1:31" s="2" customFormat="1" ht="6.95" customHeight="1">
      <c r="A29" s="34"/>
      <c r="B29" s="39"/>
      <c r="C29" s="34"/>
      <c r="D29" s="34"/>
      <c r="E29" s="34"/>
      <c r="F29" s="34"/>
      <c r="G29" s="34"/>
      <c r="H29" s="34"/>
      <c r="I29" s="34"/>
      <c r="J29" s="34"/>
      <c r="K29" s="34"/>
      <c r="L29" s="114"/>
      <c r="S29" s="34"/>
      <c r="T29" s="34"/>
      <c r="U29" s="34"/>
      <c r="V29" s="34"/>
      <c r="W29" s="34"/>
      <c r="X29" s="34"/>
      <c r="Y29" s="34"/>
      <c r="Z29" s="34"/>
      <c r="AA29" s="34"/>
      <c r="AB29" s="34"/>
      <c r="AC29" s="34"/>
      <c r="AD29" s="34"/>
      <c r="AE29" s="34"/>
    </row>
    <row r="30" spans="1:31" s="2" customFormat="1" ht="12" customHeight="1">
      <c r="A30" s="34"/>
      <c r="B30" s="39"/>
      <c r="C30" s="34"/>
      <c r="D30" s="112" t="s">
        <v>41</v>
      </c>
      <c r="E30" s="34"/>
      <c r="F30" s="34"/>
      <c r="G30" s="34"/>
      <c r="H30" s="34"/>
      <c r="I30" s="34"/>
      <c r="J30" s="34"/>
      <c r="K30" s="34"/>
      <c r="L30" s="114"/>
      <c r="S30" s="34"/>
      <c r="T30" s="34"/>
      <c r="U30" s="34"/>
      <c r="V30" s="34"/>
      <c r="W30" s="34"/>
      <c r="X30" s="34"/>
      <c r="Y30" s="34"/>
      <c r="Z30" s="34"/>
      <c r="AA30" s="34"/>
      <c r="AB30" s="34"/>
      <c r="AC30" s="34"/>
      <c r="AD30" s="34"/>
      <c r="AE30" s="34"/>
    </row>
    <row r="31" spans="1:31" s="8" customFormat="1" ht="16.5" customHeight="1">
      <c r="A31" s="116"/>
      <c r="B31" s="117"/>
      <c r="C31" s="116"/>
      <c r="D31" s="116"/>
      <c r="E31" s="366" t="s">
        <v>19</v>
      </c>
      <c r="F31" s="366"/>
      <c r="G31" s="366"/>
      <c r="H31" s="366"/>
      <c r="I31" s="116"/>
      <c r="J31" s="116"/>
      <c r="K31" s="116"/>
      <c r="L31" s="118"/>
      <c r="S31" s="116"/>
      <c r="T31" s="116"/>
      <c r="U31" s="116"/>
      <c r="V31" s="116"/>
      <c r="W31" s="116"/>
      <c r="X31" s="116"/>
      <c r="Y31" s="116"/>
      <c r="Z31" s="116"/>
      <c r="AA31" s="116"/>
      <c r="AB31" s="116"/>
      <c r="AC31" s="116"/>
      <c r="AD31" s="116"/>
      <c r="AE31" s="116"/>
    </row>
    <row r="32" spans="1:31" s="2" customFormat="1" ht="6.95" customHeight="1">
      <c r="A32" s="34"/>
      <c r="B32" s="39"/>
      <c r="C32" s="34"/>
      <c r="D32" s="34"/>
      <c r="E32" s="34"/>
      <c r="F32" s="34"/>
      <c r="G32" s="34"/>
      <c r="H32" s="34"/>
      <c r="I32" s="34"/>
      <c r="J32" s="34"/>
      <c r="K32" s="34"/>
      <c r="L32" s="114"/>
      <c r="S32" s="34"/>
      <c r="T32" s="34"/>
      <c r="U32" s="34"/>
      <c r="V32" s="34"/>
      <c r="W32" s="34"/>
      <c r="X32" s="34"/>
      <c r="Y32" s="34"/>
      <c r="Z32" s="34"/>
      <c r="AA32" s="34"/>
      <c r="AB32" s="34"/>
      <c r="AC32" s="34"/>
      <c r="AD32" s="34"/>
      <c r="AE32" s="34"/>
    </row>
    <row r="33" spans="1:31" s="2" customFormat="1" ht="6.95" customHeight="1">
      <c r="A33" s="34"/>
      <c r="B33" s="39"/>
      <c r="C33" s="34"/>
      <c r="D33" s="119"/>
      <c r="E33" s="119"/>
      <c r="F33" s="119"/>
      <c r="G33" s="119"/>
      <c r="H33" s="119"/>
      <c r="I33" s="119"/>
      <c r="J33" s="119"/>
      <c r="K33" s="119"/>
      <c r="L33" s="114"/>
      <c r="S33" s="34"/>
      <c r="T33" s="34"/>
      <c r="U33" s="34"/>
      <c r="V33" s="34"/>
      <c r="W33" s="34"/>
      <c r="X33" s="34"/>
      <c r="Y33" s="34"/>
      <c r="Z33" s="34"/>
      <c r="AA33" s="34"/>
      <c r="AB33" s="34"/>
      <c r="AC33" s="34"/>
      <c r="AD33" s="34"/>
      <c r="AE33" s="34"/>
    </row>
    <row r="34" spans="1:31" s="2" customFormat="1" ht="25.35" customHeight="1">
      <c r="A34" s="34"/>
      <c r="B34" s="39"/>
      <c r="C34" s="34"/>
      <c r="D34" s="120" t="s">
        <v>43</v>
      </c>
      <c r="E34" s="34"/>
      <c r="F34" s="34"/>
      <c r="G34" s="34"/>
      <c r="H34" s="34"/>
      <c r="I34" s="34"/>
      <c r="J34" s="121">
        <f>ROUND(J95, 2)</f>
        <v>0</v>
      </c>
      <c r="K34" s="34"/>
      <c r="L34" s="114"/>
      <c r="S34" s="34"/>
      <c r="T34" s="34"/>
      <c r="U34" s="34"/>
      <c r="V34" s="34"/>
      <c r="W34" s="34"/>
      <c r="X34" s="34"/>
      <c r="Y34" s="34"/>
      <c r="Z34" s="34"/>
      <c r="AA34" s="34"/>
      <c r="AB34" s="34"/>
      <c r="AC34" s="34"/>
      <c r="AD34" s="34"/>
      <c r="AE34" s="34"/>
    </row>
    <row r="35" spans="1:31" s="2" customFormat="1" ht="6.95" customHeight="1">
      <c r="A35" s="34"/>
      <c r="B35" s="39"/>
      <c r="C35" s="34"/>
      <c r="D35" s="119"/>
      <c r="E35" s="119"/>
      <c r="F35" s="119"/>
      <c r="G35" s="119"/>
      <c r="H35" s="119"/>
      <c r="I35" s="119"/>
      <c r="J35" s="119"/>
      <c r="K35" s="119"/>
      <c r="L35" s="114"/>
      <c r="S35" s="34"/>
      <c r="T35" s="34"/>
      <c r="U35" s="34"/>
      <c r="V35" s="34"/>
      <c r="W35" s="34"/>
      <c r="X35" s="34"/>
      <c r="Y35" s="34"/>
      <c r="Z35" s="34"/>
      <c r="AA35" s="34"/>
      <c r="AB35" s="34"/>
      <c r="AC35" s="34"/>
      <c r="AD35" s="34"/>
      <c r="AE35" s="34"/>
    </row>
    <row r="36" spans="1:31" s="2" customFormat="1" ht="14.45" customHeight="1">
      <c r="A36" s="34"/>
      <c r="B36" s="39"/>
      <c r="C36" s="34"/>
      <c r="D36" s="34"/>
      <c r="E36" s="34"/>
      <c r="F36" s="122" t="s">
        <v>45</v>
      </c>
      <c r="G36" s="34"/>
      <c r="H36" s="34"/>
      <c r="I36" s="122" t="s">
        <v>44</v>
      </c>
      <c r="J36" s="122" t="s">
        <v>46</v>
      </c>
      <c r="K36" s="34"/>
      <c r="L36" s="114"/>
      <c r="S36" s="34"/>
      <c r="T36" s="34"/>
      <c r="U36" s="34"/>
      <c r="V36" s="34"/>
      <c r="W36" s="34"/>
      <c r="X36" s="34"/>
      <c r="Y36" s="34"/>
      <c r="Z36" s="34"/>
      <c r="AA36" s="34"/>
      <c r="AB36" s="34"/>
      <c r="AC36" s="34"/>
      <c r="AD36" s="34"/>
      <c r="AE36" s="34"/>
    </row>
    <row r="37" spans="1:31" s="2" customFormat="1" ht="14.45" customHeight="1">
      <c r="A37" s="34"/>
      <c r="B37" s="39"/>
      <c r="C37" s="34"/>
      <c r="D37" s="113" t="s">
        <v>47</v>
      </c>
      <c r="E37" s="112" t="s">
        <v>48</v>
      </c>
      <c r="F37" s="123">
        <f>ROUND((SUM(BE95:BE174)),  2)</f>
        <v>0</v>
      </c>
      <c r="G37" s="34"/>
      <c r="H37" s="34"/>
      <c r="I37" s="124">
        <v>0.21</v>
      </c>
      <c r="J37" s="123">
        <f>ROUND(((SUM(BE95:BE174))*I37),  2)</f>
        <v>0</v>
      </c>
      <c r="K37" s="34"/>
      <c r="L37" s="114"/>
      <c r="S37" s="34"/>
      <c r="T37" s="34"/>
      <c r="U37" s="34"/>
      <c r="V37" s="34"/>
      <c r="W37" s="34"/>
      <c r="X37" s="34"/>
      <c r="Y37" s="34"/>
      <c r="Z37" s="34"/>
      <c r="AA37" s="34"/>
      <c r="AB37" s="34"/>
      <c r="AC37" s="34"/>
      <c r="AD37" s="34"/>
      <c r="AE37" s="34"/>
    </row>
    <row r="38" spans="1:31" s="2" customFormat="1" ht="14.45" customHeight="1">
      <c r="A38" s="34"/>
      <c r="B38" s="39"/>
      <c r="C38" s="34"/>
      <c r="D38" s="34"/>
      <c r="E38" s="112" t="s">
        <v>49</v>
      </c>
      <c r="F38" s="123">
        <f>ROUND((SUM(BF95:BF174)),  2)</f>
        <v>0</v>
      </c>
      <c r="G38" s="34"/>
      <c r="H38" s="34"/>
      <c r="I38" s="124">
        <v>0.15</v>
      </c>
      <c r="J38" s="123">
        <f>ROUND(((SUM(BF95:BF174))*I38),  2)</f>
        <v>0</v>
      </c>
      <c r="K38" s="34"/>
      <c r="L38" s="114"/>
      <c r="S38" s="34"/>
      <c r="T38" s="34"/>
      <c r="U38" s="34"/>
      <c r="V38" s="34"/>
      <c r="W38" s="34"/>
      <c r="X38" s="34"/>
      <c r="Y38" s="34"/>
      <c r="Z38" s="34"/>
      <c r="AA38" s="34"/>
      <c r="AB38" s="34"/>
      <c r="AC38" s="34"/>
      <c r="AD38" s="34"/>
      <c r="AE38" s="34"/>
    </row>
    <row r="39" spans="1:31" s="2" customFormat="1" ht="14.45" hidden="1" customHeight="1">
      <c r="A39" s="34"/>
      <c r="B39" s="39"/>
      <c r="C39" s="34"/>
      <c r="D39" s="34"/>
      <c r="E39" s="112" t="s">
        <v>50</v>
      </c>
      <c r="F39" s="123">
        <f>ROUND((SUM(BG95:BG174)),  2)</f>
        <v>0</v>
      </c>
      <c r="G39" s="34"/>
      <c r="H39" s="34"/>
      <c r="I39" s="124">
        <v>0.21</v>
      </c>
      <c r="J39" s="123">
        <f>0</f>
        <v>0</v>
      </c>
      <c r="K39" s="34"/>
      <c r="L39" s="114"/>
      <c r="S39" s="34"/>
      <c r="T39" s="34"/>
      <c r="U39" s="34"/>
      <c r="V39" s="34"/>
      <c r="W39" s="34"/>
      <c r="X39" s="34"/>
      <c r="Y39" s="34"/>
      <c r="Z39" s="34"/>
      <c r="AA39" s="34"/>
      <c r="AB39" s="34"/>
      <c r="AC39" s="34"/>
      <c r="AD39" s="34"/>
      <c r="AE39" s="34"/>
    </row>
    <row r="40" spans="1:31" s="2" customFormat="1" ht="14.45" hidden="1" customHeight="1">
      <c r="A40" s="34"/>
      <c r="B40" s="39"/>
      <c r="C40" s="34"/>
      <c r="D40" s="34"/>
      <c r="E40" s="112" t="s">
        <v>51</v>
      </c>
      <c r="F40" s="123">
        <f>ROUND((SUM(BH95:BH174)),  2)</f>
        <v>0</v>
      </c>
      <c r="G40" s="34"/>
      <c r="H40" s="34"/>
      <c r="I40" s="124">
        <v>0.15</v>
      </c>
      <c r="J40" s="123">
        <f>0</f>
        <v>0</v>
      </c>
      <c r="K40" s="34"/>
      <c r="L40" s="114"/>
      <c r="S40" s="34"/>
      <c r="T40" s="34"/>
      <c r="U40" s="34"/>
      <c r="V40" s="34"/>
      <c r="W40" s="34"/>
      <c r="X40" s="34"/>
      <c r="Y40" s="34"/>
      <c r="Z40" s="34"/>
      <c r="AA40" s="34"/>
      <c r="AB40" s="34"/>
      <c r="AC40" s="34"/>
      <c r="AD40" s="34"/>
      <c r="AE40" s="34"/>
    </row>
    <row r="41" spans="1:31" s="2" customFormat="1" ht="14.45" hidden="1" customHeight="1">
      <c r="A41" s="34"/>
      <c r="B41" s="39"/>
      <c r="C41" s="34"/>
      <c r="D41" s="34"/>
      <c r="E41" s="112" t="s">
        <v>52</v>
      </c>
      <c r="F41" s="123">
        <f>ROUND((SUM(BI95:BI174)),  2)</f>
        <v>0</v>
      </c>
      <c r="G41" s="34"/>
      <c r="H41" s="34"/>
      <c r="I41" s="124">
        <v>0</v>
      </c>
      <c r="J41" s="123">
        <f>0</f>
        <v>0</v>
      </c>
      <c r="K41" s="34"/>
      <c r="L41" s="114"/>
      <c r="S41" s="34"/>
      <c r="T41" s="34"/>
      <c r="U41" s="34"/>
      <c r="V41" s="34"/>
      <c r="W41" s="34"/>
      <c r="X41" s="34"/>
      <c r="Y41" s="34"/>
      <c r="Z41" s="34"/>
      <c r="AA41" s="34"/>
      <c r="AB41" s="34"/>
      <c r="AC41" s="34"/>
      <c r="AD41" s="34"/>
      <c r="AE41" s="34"/>
    </row>
    <row r="42" spans="1:31" s="2" customFormat="1" ht="6.95" customHeight="1">
      <c r="A42" s="34"/>
      <c r="B42" s="39"/>
      <c r="C42" s="34"/>
      <c r="D42" s="34"/>
      <c r="E42" s="34"/>
      <c r="F42" s="34"/>
      <c r="G42" s="34"/>
      <c r="H42" s="34"/>
      <c r="I42" s="34"/>
      <c r="J42" s="34"/>
      <c r="K42" s="34"/>
      <c r="L42" s="114"/>
      <c r="S42" s="34"/>
      <c r="T42" s="34"/>
      <c r="U42" s="34"/>
      <c r="V42" s="34"/>
      <c r="W42" s="34"/>
      <c r="X42" s="34"/>
      <c r="Y42" s="34"/>
      <c r="Z42" s="34"/>
      <c r="AA42" s="34"/>
      <c r="AB42" s="34"/>
      <c r="AC42" s="34"/>
      <c r="AD42" s="34"/>
      <c r="AE42" s="34"/>
    </row>
    <row r="43" spans="1:31" s="2" customFormat="1" ht="25.35" customHeight="1">
      <c r="A43" s="34"/>
      <c r="B43" s="39"/>
      <c r="C43" s="125"/>
      <c r="D43" s="126" t="s">
        <v>53</v>
      </c>
      <c r="E43" s="127"/>
      <c r="F43" s="127"/>
      <c r="G43" s="128" t="s">
        <v>54</v>
      </c>
      <c r="H43" s="129" t="s">
        <v>55</v>
      </c>
      <c r="I43" s="127"/>
      <c r="J43" s="130">
        <f>SUM(J34:J41)</f>
        <v>0</v>
      </c>
      <c r="K43" s="131"/>
      <c r="L43" s="114"/>
      <c r="S43" s="34"/>
      <c r="T43" s="34"/>
      <c r="U43" s="34"/>
      <c r="V43" s="34"/>
      <c r="W43" s="34"/>
      <c r="X43" s="34"/>
      <c r="Y43" s="34"/>
      <c r="Z43" s="34"/>
      <c r="AA43" s="34"/>
      <c r="AB43" s="34"/>
      <c r="AC43" s="34"/>
      <c r="AD43" s="34"/>
      <c r="AE43" s="34"/>
    </row>
    <row r="44" spans="1:31" s="2" customFormat="1" ht="14.45" customHeight="1">
      <c r="A44" s="34"/>
      <c r="B44" s="132"/>
      <c r="C44" s="133"/>
      <c r="D44" s="133"/>
      <c r="E44" s="133"/>
      <c r="F44" s="133"/>
      <c r="G44" s="133"/>
      <c r="H44" s="133"/>
      <c r="I44" s="133"/>
      <c r="J44" s="133"/>
      <c r="K44" s="133"/>
      <c r="L44" s="114"/>
      <c r="S44" s="34"/>
      <c r="T44" s="34"/>
      <c r="U44" s="34"/>
      <c r="V44" s="34"/>
      <c r="W44" s="34"/>
      <c r="X44" s="34"/>
      <c r="Y44" s="34"/>
      <c r="Z44" s="34"/>
      <c r="AA44" s="34"/>
      <c r="AB44" s="34"/>
      <c r="AC44" s="34"/>
      <c r="AD44" s="34"/>
      <c r="AE44" s="34"/>
    </row>
    <row r="48" spans="1:31" s="2" customFormat="1" ht="6.95" customHeight="1">
      <c r="A48" s="34"/>
      <c r="B48" s="134"/>
      <c r="C48" s="135"/>
      <c r="D48" s="135"/>
      <c r="E48" s="135"/>
      <c r="F48" s="135"/>
      <c r="G48" s="135"/>
      <c r="H48" s="135"/>
      <c r="I48" s="135"/>
      <c r="J48" s="135"/>
      <c r="K48" s="135"/>
      <c r="L48" s="114"/>
      <c r="S48" s="34"/>
      <c r="T48" s="34"/>
      <c r="U48" s="34"/>
      <c r="V48" s="34"/>
      <c r="W48" s="34"/>
      <c r="X48" s="34"/>
      <c r="Y48" s="34"/>
      <c r="Z48" s="34"/>
      <c r="AA48" s="34"/>
      <c r="AB48" s="34"/>
      <c r="AC48" s="34"/>
      <c r="AD48" s="34"/>
      <c r="AE48" s="34"/>
    </row>
    <row r="49" spans="1:31" s="2" customFormat="1" ht="24.95" customHeight="1">
      <c r="A49" s="34"/>
      <c r="B49" s="35"/>
      <c r="C49" s="23" t="s">
        <v>109</v>
      </c>
      <c r="D49" s="36"/>
      <c r="E49" s="36"/>
      <c r="F49" s="36"/>
      <c r="G49" s="36"/>
      <c r="H49" s="36"/>
      <c r="I49" s="36"/>
      <c r="J49" s="36"/>
      <c r="K49" s="36"/>
      <c r="L49" s="114"/>
      <c r="S49" s="34"/>
      <c r="T49" s="34"/>
      <c r="U49" s="34"/>
      <c r="V49" s="34"/>
      <c r="W49" s="34"/>
      <c r="X49" s="34"/>
      <c r="Y49" s="34"/>
      <c r="Z49" s="34"/>
      <c r="AA49" s="34"/>
      <c r="AB49" s="34"/>
      <c r="AC49" s="34"/>
      <c r="AD49" s="34"/>
      <c r="AE49" s="34"/>
    </row>
    <row r="50" spans="1:31" s="2" customFormat="1" ht="6.95" customHeight="1">
      <c r="A50" s="34"/>
      <c r="B50" s="35"/>
      <c r="C50" s="36"/>
      <c r="D50" s="36"/>
      <c r="E50" s="36"/>
      <c r="F50" s="36"/>
      <c r="G50" s="36"/>
      <c r="H50" s="36"/>
      <c r="I50" s="36"/>
      <c r="J50" s="36"/>
      <c r="K50" s="36"/>
      <c r="L50" s="114"/>
      <c r="S50" s="34"/>
      <c r="T50" s="34"/>
      <c r="U50" s="34"/>
      <c r="V50" s="34"/>
      <c r="W50" s="34"/>
      <c r="X50" s="34"/>
      <c r="Y50" s="34"/>
      <c r="Z50" s="34"/>
      <c r="AA50" s="34"/>
      <c r="AB50" s="34"/>
      <c r="AC50" s="34"/>
      <c r="AD50" s="34"/>
      <c r="AE50" s="34"/>
    </row>
    <row r="51" spans="1:31" s="2" customFormat="1" ht="12" customHeight="1">
      <c r="A51" s="34"/>
      <c r="B51" s="35"/>
      <c r="C51" s="29" t="s">
        <v>16</v>
      </c>
      <c r="D51" s="36"/>
      <c r="E51" s="36"/>
      <c r="F51" s="36"/>
      <c r="G51" s="36"/>
      <c r="H51" s="36"/>
      <c r="I51" s="36"/>
      <c r="J51" s="36"/>
      <c r="K51" s="36"/>
      <c r="L51" s="114"/>
      <c r="S51" s="34"/>
      <c r="T51" s="34"/>
      <c r="U51" s="34"/>
      <c r="V51" s="34"/>
      <c r="W51" s="34"/>
      <c r="X51" s="34"/>
      <c r="Y51" s="34"/>
      <c r="Z51" s="34"/>
      <c r="AA51" s="34"/>
      <c r="AB51" s="34"/>
      <c r="AC51" s="34"/>
      <c r="AD51" s="34"/>
      <c r="AE51" s="34"/>
    </row>
    <row r="52" spans="1:31" s="2" customFormat="1" ht="16.5" customHeight="1">
      <c r="A52" s="34"/>
      <c r="B52" s="35"/>
      <c r="C52" s="36"/>
      <c r="D52" s="36"/>
      <c r="E52" s="362" t="str">
        <f>E7</f>
        <v>Rekonstrukce budovy Kounicova 684/16, Brno</v>
      </c>
      <c r="F52" s="363"/>
      <c r="G52" s="363"/>
      <c r="H52" s="363"/>
      <c r="I52" s="36"/>
      <c r="J52" s="36"/>
      <c r="K52" s="36"/>
      <c r="L52" s="114"/>
      <c r="S52" s="34"/>
      <c r="T52" s="34"/>
      <c r="U52" s="34"/>
      <c r="V52" s="34"/>
      <c r="W52" s="34"/>
      <c r="X52" s="34"/>
      <c r="Y52" s="34"/>
      <c r="Z52" s="34"/>
      <c r="AA52" s="34"/>
      <c r="AB52" s="34"/>
      <c r="AC52" s="34"/>
      <c r="AD52" s="34"/>
      <c r="AE52" s="34"/>
    </row>
    <row r="53" spans="1:31" s="1" customFormat="1" ht="12" customHeight="1">
      <c r="B53" s="21"/>
      <c r="C53" s="29" t="s">
        <v>103</v>
      </c>
      <c r="D53" s="22"/>
      <c r="E53" s="22"/>
      <c r="F53" s="22"/>
      <c r="G53" s="22"/>
      <c r="H53" s="22"/>
      <c r="I53" s="22"/>
      <c r="J53" s="22"/>
      <c r="K53" s="22"/>
      <c r="L53" s="20"/>
    </row>
    <row r="54" spans="1:31" s="1" customFormat="1" ht="16.5" customHeight="1">
      <c r="B54" s="21"/>
      <c r="C54" s="22"/>
      <c r="D54" s="22"/>
      <c r="E54" s="362" t="s">
        <v>104</v>
      </c>
      <c r="F54" s="329"/>
      <c r="G54" s="329"/>
      <c r="H54" s="329"/>
      <c r="I54" s="22"/>
      <c r="J54" s="22"/>
      <c r="K54" s="22"/>
      <c r="L54" s="20"/>
    </row>
    <row r="55" spans="1:31" s="1" customFormat="1" ht="12" customHeight="1">
      <c r="B55" s="21"/>
      <c r="C55" s="29" t="s">
        <v>105</v>
      </c>
      <c r="D55" s="22"/>
      <c r="E55" s="22"/>
      <c r="F55" s="22"/>
      <c r="G55" s="22"/>
      <c r="H55" s="22"/>
      <c r="I55" s="22"/>
      <c r="J55" s="22"/>
      <c r="K55" s="22"/>
      <c r="L55" s="20"/>
    </row>
    <row r="56" spans="1:31" s="2" customFormat="1" ht="16.5" customHeight="1">
      <c r="A56" s="34"/>
      <c r="B56" s="35"/>
      <c r="C56" s="36"/>
      <c r="D56" s="36"/>
      <c r="E56" s="364" t="s">
        <v>106</v>
      </c>
      <c r="F56" s="365"/>
      <c r="G56" s="365"/>
      <c r="H56" s="365"/>
      <c r="I56" s="36"/>
      <c r="J56" s="36"/>
      <c r="K56" s="36"/>
      <c r="L56" s="114"/>
      <c r="S56" s="34"/>
      <c r="T56" s="34"/>
      <c r="U56" s="34"/>
      <c r="V56" s="34"/>
      <c r="W56" s="34"/>
      <c r="X56" s="34"/>
      <c r="Y56" s="34"/>
      <c r="Z56" s="34"/>
      <c r="AA56" s="34"/>
      <c r="AB56" s="34"/>
      <c r="AC56" s="34"/>
      <c r="AD56" s="34"/>
      <c r="AE56" s="34"/>
    </row>
    <row r="57" spans="1:31" s="2" customFormat="1" ht="12" customHeight="1">
      <c r="A57" s="34"/>
      <c r="B57" s="35"/>
      <c r="C57" s="29" t="s">
        <v>107</v>
      </c>
      <c r="D57" s="36"/>
      <c r="E57" s="36"/>
      <c r="F57" s="36"/>
      <c r="G57" s="36"/>
      <c r="H57" s="36"/>
      <c r="I57" s="36"/>
      <c r="J57" s="36"/>
      <c r="K57" s="36"/>
      <c r="L57" s="114"/>
      <c r="S57" s="34"/>
      <c r="T57" s="34"/>
      <c r="U57" s="34"/>
      <c r="V57" s="34"/>
      <c r="W57" s="34"/>
      <c r="X57" s="34"/>
      <c r="Y57" s="34"/>
      <c r="Z57" s="34"/>
      <c r="AA57" s="34"/>
      <c r="AB57" s="34"/>
      <c r="AC57" s="34"/>
      <c r="AD57" s="34"/>
      <c r="AE57" s="34"/>
    </row>
    <row r="58" spans="1:31" s="2" customFormat="1" ht="16.5" customHeight="1">
      <c r="A58" s="34"/>
      <c r="B58" s="35"/>
      <c r="C58" s="36"/>
      <c r="D58" s="36"/>
      <c r="E58" s="351" t="str">
        <f>E13</f>
        <v>SO.02.D.1.4.4 - Silnoproudá elektrotechnika</v>
      </c>
      <c r="F58" s="365"/>
      <c r="G58" s="365"/>
      <c r="H58" s="365"/>
      <c r="I58" s="36"/>
      <c r="J58" s="36"/>
      <c r="K58" s="36"/>
      <c r="L58" s="114"/>
      <c r="S58" s="34"/>
      <c r="T58" s="34"/>
      <c r="U58" s="34"/>
      <c r="V58" s="34"/>
      <c r="W58" s="34"/>
      <c r="X58" s="34"/>
      <c r="Y58" s="34"/>
      <c r="Z58" s="34"/>
      <c r="AA58" s="34"/>
      <c r="AB58" s="34"/>
      <c r="AC58" s="34"/>
      <c r="AD58" s="34"/>
      <c r="AE58" s="34"/>
    </row>
    <row r="59" spans="1:31" s="2" customFormat="1" ht="6.95" customHeight="1">
      <c r="A59" s="34"/>
      <c r="B59" s="35"/>
      <c r="C59" s="36"/>
      <c r="D59" s="36"/>
      <c r="E59" s="36"/>
      <c r="F59" s="36"/>
      <c r="G59" s="36"/>
      <c r="H59" s="36"/>
      <c r="I59" s="36"/>
      <c r="J59" s="36"/>
      <c r="K59" s="36"/>
      <c r="L59" s="114"/>
      <c r="S59" s="34"/>
      <c r="T59" s="34"/>
      <c r="U59" s="34"/>
      <c r="V59" s="34"/>
      <c r="W59" s="34"/>
      <c r="X59" s="34"/>
      <c r="Y59" s="34"/>
      <c r="Z59" s="34"/>
      <c r="AA59" s="34"/>
      <c r="AB59" s="34"/>
      <c r="AC59" s="34"/>
      <c r="AD59" s="34"/>
      <c r="AE59" s="34"/>
    </row>
    <row r="60" spans="1:31" s="2" customFormat="1" ht="12" customHeight="1">
      <c r="A60" s="34"/>
      <c r="B60" s="35"/>
      <c r="C60" s="29" t="s">
        <v>21</v>
      </c>
      <c r="D60" s="36"/>
      <c r="E60" s="36"/>
      <c r="F60" s="27" t="str">
        <f>F16</f>
        <v xml:space="preserve"> </v>
      </c>
      <c r="G60" s="36"/>
      <c r="H60" s="36"/>
      <c r="I60" s="29" t="s">
        <v>23</v>
      </c>
      <c r="J60" s="59" t="str">
        <f>IF(J16="","",J16)</f>
        <v>1. 9. 2020</v>
      </c>
      <c r="K60" s="36"/>
      <c r="L60" s="114"/>
      <c r="S60" s="34"/>
      <c r="T60" s="34"/>
      <c r="U60" s="34"/>
      <c r="V60" s="34"/>
      <c r="W60" s="34"/>
      <c r="X60" s="34"/>
      <c r="Y60" s="34"/>
      <c r="Z60" s="34"/>
      <c r="AA60" s="34"/>
      <c r="AB60" s="34"/>
      <c r="AC60" s="34"/>
      <c r="AD60" s="34"/>
      <c r="AE60" s="34"/>
    </row>
    <row r="61" spans="1:31" s="2" customFormat="1" ht="6.95" customHeight="1">
      <c r="A61" s="34"/>
      <c r="B61" s="35"/>
      <c r="C61" s="36"/>
      <c r="D61" s="36"/>
      <c r="E61" s="36"/>
      <c r="F61" s="36"/>
      <c r="G61" s="36"/>
      <c r="H61" s="36"/>
      <c r="I61" s="36"/>
      <c r="J61" s="36"/>
      <c r="K61" s="36"/>
      <c r="L61" s="114"/>
      <c r="S61" s="34"/>
      <c r="T61" s="34"/>
      <c r="U61" s="34"/>
      <c r="V61" s="34"/>
      <c r="W61" s="34"/>
      <c r="X61" s="34"/>
      <c r="Y61" s="34"/>
      <c r="Z61" s="34"/>
      <c r="AA61" s="34"/>
      <c r="AB61" s="34"/>
      <c r="AC61" s="34"/>
      <c r="AD61" s="34"/>
      <c r="AE61" s="34"/>
    </row>
    <row r="62" spans="1:31" s="2" customFormat="1" ht="15.2" customHeight="1">
      <c r="A62" s="34"/>
      <c r="B62" s="35"/>
      <c r="C62" s="29" t="s">
        <v>25</v>
      </c>
      <c r="D62" s="36"/>
      <c r="E62" s="36"/>
      <c r="F62" s="27" t="str">
        <f>E19</f>
        <v>Jihomoravský kraj</v>
      </c>
      <c r="G62" s="36"/>
      <c r="H62" s="36"/>
      <c r="I62" s="29" t="s">
        <v>32</v>
      </c>
      <c r="J62" s="32" t="str">
        <f>E25</f>
        <v>LAPLAN s.r.o.</v>
      </c>
      <c r="K62" s="36"/>
      <c r="L62" s="114"/>
      <c r="S62" s="34"/>
      <c r="T62" s="34"/>
      <c r="U62" s="34"/>
      <c r="V62" s="34"/>
      <c r="W62" s="34"/>
      <c r="X62" s="34"/>
      <c r="Y62" s="34"/>
      <c r="Z62" s="34"/>
      <c r="AA62" s="34"/>
      <c r="AB62" s="34"/>
      <c r="AC62" s="34"/>
      <c r="AD62" s="34"/>
      <c r="AE62" s="34"/>
    </row>
    <row r="63" spans="1:31" s="2" customFormat="1" ht="25.7" customHeight="1">
      <c r="A63" s="34"/>
      <c r="B63" s="35"/>
      <c r="C63" s="29" t="s">
        <v>30</v>
      </c>
      <c r="D63" s="36"/>
      <c r="E63" s="36"/>
      <c r="F63" s="27" t="str">
        <f>IF(E22="","",E22)</f>
        <v>Vyplň údaj</v>
      </c>
      <c r="G63" s="36"/>
      <c r="H63" s="36"/>
      <c r="I63" s="29" t="s">
        <v>37</v>
      </c>
      <c r="J63" s="32" t="str">
        <f>E28</f>
        <v>STAGA stavební agentura s.r.o.</v>
      </c>
      <c r="K63" s="36"/>
      <c r="L63" s="114"/>
      <c r="S63" s="34"/>
      <c r="T63" s="34"/>
      <c r="U63" s="34"/>
      <c r="V63" s="34"/>
      <c r="W63" s="34"/>
      <c r="X63" s="34"/>
      <c r="Y63" s="34"/>
      <c r="Z63" s="34"/>
      <c r="AA63" s="34"/>
      <c r="AB63" s="34"/>
      <c r="AC63" s="34"/>
      <c r="AD63" s="34"/>
      <c r="AE63" s="34"/>
    </row>
    <row r="64" spans="1:31" s="2" customFormat="1" ht="10.35" customHeight="1">
      <c r="A64" s="34"/>
      <c r="B64" s="35"/>
      <c r="C64" s="36"/>
      <c r="D64" s="36"/>
      <c r="E64" s="36"/>
      <c r="F64" s="36"/>
      <c r="G64" s="36"/>
      <c r="H64" s="36"/>
      <c r="I64" s="36"/>
      <c r="J64" s="36"/>
      <c r="K64" s="36"/>
      <c r="L64" s="114"/>
      <c r="S64" s="34"/>
      <c r="T64" s="34"/>
      <c r="U64" s="34"/>
      <c r="V64" s="34"/>
      <c r="W64" s="34"/>
      <c r="X64" s="34"/>
      <c r="Y64" s="34"/>
      <c r="Z64" s="34"/>
      <c r="AA64" s="34"/>
      <c r="AB64" s="34"/>
      <c r="AC64" s="34"/>
      <c r="AD64" s="34"/>
      <c r="AE64" s="34"/>
    </row>
    <row r="65" spans="1:47" s="2" customFormat="1" ht="29.25" customHeight="1">
      <c r="A65" s="34"/>
      <c r="B65" s="35"/>
      <c r="C65" s="136" t="s">
        <v>110</v>
      </c>
      <c r="D65" s="137"/>
      <c r="E65" s="137"/>
      <c r="F65" s="137"/>
      <c r="G65" s="137"/>
      <c r="H65" s="137"/>
      <c r="I65" s="137"/>
      <c r="J65" s="138" t="s">
        <v>111</v>
      </c>
      <c r="K65" s="137"/>
      <c r="L65" s="114"/>
      <c r="S65" s="34"/>
      <c r="T65" s="34"/>
      <c r="U65" s="34"/>
      <c r="V65" s="34"/>
      <c r="W65" s="34"/>
      <c r="X65" s="34"/>
      <c r="Y65" s="34"/>
      <c r="Z65" s="34"/>
      <c r="AA65" s="34"/>
      <c r="AB65" s="34"/>
      <c r="AC65" s="34"/>
      <c r="AD65" s="34"/>
      <c r="AE65" s="34"/>
    </row>
    <row r="66" spans="1:47" s="2" customFormat="1" ht="10.35" customHeight="1">
      <c r="A66" s="34"/>
      <c r="B66" s="35"/>
      <c r="C66" s="36"/>
      <c r="D66" s="36"/>
      <c r="E66" s="36"/>
      <c r="F66" s="36"/>
      <c r="G66" s="36"/>
      <c r="H66" s="36"/>
      <c r="I66" s="36"/>
      <c r="J66" s="36"/>
      <c r="K66" s="36"/>
      <c r="L66" s="114"/>
      <c r="S66" s="34"/>
      <c r="T66" s="34"/>
      <c r="U66" s="34"/>
      <c r="V66" s="34"/>
      <c r="W66" s="34"/>
      <c r="X66" s="34"/>
      <c r="Y66" s="34"/>
      <c r="Z66" s="34"/>
      <c r="AA66" s="34"/>
      <c r="AB66" s="34"/>
      <c r="AC66" s="34"/>
      <c r="AD66" s="34"/>
      <c r="AE66" s="34"/>
    </row>
    <row r="67" spans="1:47" s="2" customFormat="1" ht="22.7" customHeight="1">
      <c r="A67" s="34"/>
      <c r="B67" s="35"/>
      <c r="C67" s="139" t="s">
        <v>75</v>
      </c>
      <c r="D67" s="36"/>
      <c r="E67" s="36"/>
      <c r="F67" s="36"/>
      <c r="G67" s="36"/>
      <c r="H67" s="36"/>
      <c r="I67" s="36"/>
      <c r="J67" s="77">
        <f>J95</f>
        <v>0</v>
      </c>
      <c r="K67" s="36"/>
      <c r="L67" s="114"/>
      <c r="S67" s="34"/>
      <c r="T67" s="34"/>
      <c r="U67" s="34"/>
      <c r="V67" s="34"/>
      <c r="W67" s="34"/>
      <c r="X67" s="34"/>
      <c r="Y67" s="34"/>
      <c r="Z67" s="34"/>
      <c r="AA67" s="34"/>
      <c r="AB67" s="34"/>
      <c r="AC67" s="34"/>
      <c r="AD67" s="34"/>
      <c r="AE67" s="34"/>
      <c r="AU67" s="17" t="s">
        <v>112</v>
      </c>
    </row>
    <row r="68" spans="1:47" s="9" customFormat="1" ht="24.95" customHeight="1">
      <c r="B68" s="140"/>
      <c r="C68" s="141"/>
      <c r="D68" s="142" t="s">
        <v>574</v>
      </c>
      <c r="E68" s="143"/>
      <c r="F68" s="143"/>
      <c r="G68" s="143"/>
      <c r="H68" s="143"/>
      <c r="I68" s="143"/>
      <c r="J68" s="144">
        <f>J96</f>
        <v>0</v>
      </c>
      <c r="K68" s="141"/>
      <c r="L68" s="145"/>
    </row>
    <row r="69" spans="1:47" s="9" customFormat="1" ht="24.95" customHeight="1">
      <c r="B69" s="140"/>
      <c r="C69" s="141"/>
      <c r="D69" s="142" t="s">
        <v>575</v>
      </c>
      <c r="E69" s="143"/>
      <c r="F69" s="143"/>
      <c r="G69" s="143"/>
      <c r="H69" s="143"/>
      <c r="I69" s="143"/>
      <c r="J69" s="144">
        <f>J135</f>
        <v>0</v>
      </c>
      <c r="K69" s="141"/>
      <c r="L69" s="145"/>
    </row>
    <row r="70" spans="1:47" s="9" customFormat="1" ht="24.95" customHeight="1">
      <c r="B70" s="140"/>
      <c r="C70" s="141"/>
      <c r="D70" s="142" t="s">
        <v>576</v>
      </c>
      <c r="E70" s="143"/>
      <c r="F70" s="143"/>
      <c r="G70" s="143"/>
      <c r="H70" s="143"/>
      <c r="I70" s="143"/>
      <c r="J70" s="144">
        <f>J160</f>
        <v>0</v>
      </c>
      <c r="K70" s="141"/>
      <c r="L70" s="145"/>
    </row>
    <row r="71" spans="1:47" s="9" customFormat="1" ht="24.95" customHeight="1">
      <c r="B71" s="140"/>
      <c r="C71" s="141"/>
      <c r="D71" s="142" t="s">
        <v>577</v>
      </c>
      <c r="E71" s="143"/>
      <c r="F71" s="143"/>
      <c r="G71" s="143"/>
      <c r="H71" s="143"/>
      <c r="I71" s="143"/>
      <c r="J71" s="144">
        <f>J169</f>
        <v>0</v>
      </c>
      <c r="K71" s="141"/>
      <c r="L71" s="145"/>
    </row>
    <row r="72" spans="1:47" s="2" customFormat="1" ht="21.75" customHeight="1">
      <c r="A72" s="34"/>
      <c r="B72" s="35"/>
      <c r="C72" s="36"/>
      <c r="D72" s="36"/>
      <c r="E72" s="36"/>
      <c r="F72" s="36"/>
      <c r="G72" s="36"/>
      <c r="H72" s="36"/>
      <c r="I72" s="36"/>
      <c r="J72" s="36"/>
      <c r="K72" s="36"/>
      <c r="L72" s="114"/>
      <c r="S72" s="34"/>
      <c r="T72" s="34"/>
      <c r="U72" s="34"/>
      <c r="V72" s="34"/>
      <c r="W72" s="34"/>
      <c r="X72" s="34"/>
      <c r="Y72" s="34"/>
      <c r="Z72" s="34"/>
      <c r="AA72" s="34"/>
      <c r="AB72" s="34"/>
      <c r="AC72" s="34"/>
      <c r="AD72" s="34"/>
      <c r="AE72" s="34"/>
    </row>
    <row r="73" spans="1:47" s="2" customFormat="1" ht="6.95" customHeight="1">
      <c r="A73" s="34"/>
      <c r="B73" s="47"/>
      <c r="C73" s="48"/>
      <c r="D73" s="48"/>
      <c r="E73" s="48"/>
      <c r="F73" s="48"/>
      <c r="G73" s="48"/>
      <c r="H73" s="48"/>
      <c r="I73" s="48"/>
      <c r="J73" s="48"/>
      <c r="K73" s="48"/>
      <c r="L73" s="114"/>
      <c r="S73" s="34"/>
      <c r="T73" s="34"/>
      <c r="U73" s="34"/>
      <c r="V73" s="34"/>
      <c r="W73" s="34"/>
      <c r="X73" s="34"/>
      <c r="Y73" s="34"/>
      <c r="Z73" s="34"/>
      <c r="AA73" s="34"/>
      <c r="AB73" s="34"/>
      <c r="AC73" s="34"/>
      <c r="AD73" s="34"/>
      <c r="AE73" s="34"/>
    </row>
    <row r="77" spans="1:47" s="2" customFormat="1" ht="6.95" customHeight="1">
      <c r="A77" s="34"/>
      <c r="B77" s="49"/>
      <c r="C77" s="50"/>
      <c r="D77" s="50"/>
      <c r="E77" s="50"/>
      <c r="F77" s="50"/>
      <c r="G77" s="50"/>
      <c r="H77" s="50"/>
      <c r="I77" s="50"/>
      <c r="J77" s="50"/>
      <c r="K77" s="50"/>
      <c r="L77" s="114"/>
      <c r="S77" s="34"/>
      <c r="T77" s="34"/>
      <c r="U77" s="34"/>
      <c r="V77" s="34"/>
      <c r="W77" s="34"/>
      <c r="X77" s="34"/>
      <c r="Y77" s="34"/>
      <c r="Z77" s="34"/>
      <c r="AA77" s="34"/>
      <c r="AB77" s="34"/>
      <c r="AC77" s="34"/>
      <c r="AD77" s="34"/>
      <c r="AE77" s="34"/>
    </row>
    <row r="78" spans="1:47" s="2" customFormat="1" ht="24.95" customHeight="1">
      <c r="A78" s="34"/>
      <c r="B78" s="35"/>
      <c r="C78" s="23" t="s">
        <v>120</v>
      </c>
      <c r="D78" s="36"/>
      <c r="E78" s="36"/>
      <c r="F78" s="36"/>
      <c r="G78" s="36"/>
      <c r="H78" s="36"/>
      <c r="I78" s="36"/>
      <c r="J78" s="36"/>
      <c r="K78" s="36"/>
      <c r="L78" s="114"/>
      <c r="S78" s="34"/>
      <c r="T78" s="34"/>
      <c r="U78" s="34"/>
      <c r="V78" s="34"/>
      <c r="W78" s="34"/>
      <c r="X78" s="34"/>
      <c r="Y78" s="34"/>
      <c r="Z78" s="34"/>
      <c r="AA78" s="34"/>
      <c r="AB78" s="34"/>
      <c r="AC78" s="34"/>
      <c r="AD78" s="34"/>
      <c r="AE78" s="34"/>
    </row>
    <row r="79" spans="1:47" s="2" customFormat="1" ht="6.95" customHeight="1">
      <c r="A79" s="34"/>
      <c r="B79" s="35"/>
      <c r="C79" s="36"/>
      <c r="D79" s="36"/>
      <c r="E79" s="36"/>
      <c r="F79" s="36"/>
      <c r="G79" s="36"/>
      <c r="H79" s="36"/>
      <c r="I79" s="36"/>
      <c r="J79" s="36"/>
      <c r="K79" s="36"/>
      <c r="L79" s="114"/>
      <c r="S79" s="34"/>
      <c r="T79" s="34"/>
      <c r="U79" s="34"/>
      <c r="V79" s="34"/>
      <c r="W79" s="34"/>
      <c r="X79" s="34"/>
      <c r="Y79" s="34"/>
      <c r="Z79" s="34"/>
      <c r="AA79" s="34"/>
      <c r="AB79" s="34"/>
      <c r="AC79" s="34"/>
      <c r="AD79" s="34"/>
      <c r="AE79" s="34"/>
    </row>
    <row r="80" spans="1:47" s="2" customFormat="1" ht="12" customHeight="1">
      <c r="A80" s="34"/>
      <c r="B80" s="35"/>
      <c r="C80" s="29" t="s">
        <v>16</v>
      </c>
      <c r="D80" s="36"/>
      <c r="E80" s="36"/>
      <c r="F80" s="36"/>
      <c r="G80" s="36"/>
      <c r="H80" s="36"/>
      <c r="I80" s="36"/>
      <c r="J80" s="36"/>
      <c r="K80" s="36"/>
      <c r="L80" s="114"/>
      <c r="S80" s="34"/>
      <c r="T80" s="34"/>
      <c r="U80" s="34"/>
      <c r="V80" s="34"/>
      <c r="W80" s="34"/>
      <c r="X80" s="34"/>
      <c r="Y80" s="34"/>
      <c r="Z80" s="34"/>
      <c r="AA80" s="34"/>
      <c r="AB80" s="34"/>
      <c r="AC80" s="34"/>
      <c r="AD80" s="34"/>
      <c r="AE80" s="34"/>
    </row>
    <row r="81" spans="1:63" s="2" customFormat="1" ht="16.5" customHeight="1">
      <c r="A81" s="34"/>
      <c r="B81" s="35"/>
      <c r="C81" s="36"/>
      <c r="D81" s="36"/>
      <c r="E81" s="362" t="str">
        <f>E7</f>
        <v>Rekonstrukce budovy Kounicova 684/16, Brno</v>
      </c>
      <c r="F81" s="363"/>
      <c r="G81" s="363"/>
      <c r="H81" s="363"/>
      <c r="I81" s="36"/>
      <c r="J81" s="36"/>
      <c r="K81" s="36"/>
      <c r="L81" s="114"/>
      <c r="S81" s="34"/>
      <c r="T81" s="34"/>
      <c r="U81" s="34"/>
      <c r="V81" s="34"/>
      <c r="W81" s="34"/>
      <c r="X81" s="34"/>
      <c r="Y81" s="34"/>
      <c r="Z81" s="34"/>
      <c r="AA81" s="34"/>
      <c r="AB81" s="34"/>
      <c r="AC81" s="34"/>
      <c r="AD81" s="34"/>
      <c r="AE81" s="34"/>
    </row>
    <row r="82" spans="1:63" s="1" customFormat="1" ht="12" customHeight="1">
      <c r="B82" s="21"/>
      <c r="C82" s="29" t="s">
        <v>103</v>
      </c>
      <c r="D82" s="22"/>
      <c r="E82" s="22"/>
      <c r="F82" s="22"/>
      <c r="G82" s="22"/>
      <c r="H82" s="22"/>
      <c r="I82" s="22"/>
      <c r="J82" s="22"/>
      <c r="K82" s="22"/>
      <c r="L82" s="20"/>
    </row>
    <row r="83" spans="1:63" s="1" customFormat="1" ht="16.5" customHeight="1">
      <c r="B83" s="21"/>
      <c r="C83" s="22"/>
      <c r="D83" s="22"/>
      <c r="E83" s="362" t="s">
        <v>104</v>
      </c>
      <c r="F83" s="329"/>
      <c r="G83" s="329"/>
      <c r="H83" s="329"/>
      <c r="I83" s="22"/>
      <c r="J83" s="22"/>
      <c r="K83" s="22"/>
      <c r="L83" s="20"/>
    </row>
    <row r="84" spans="1:63" s="1" customFormat="1" ht="12" customHeight="1">
      <c r="B84" s="21"/>
      <c r="C84" s="29" t="s">
        <v>105</v>
      </c>
      <c r="D84" s="22"/>
      <c r="E84" s="22"/>
      <c r="F84" s="22"/>
      <c r="G84" s="22"/>
      <c r="H84" s="22"/>
      <c r="I84" s="22"/>
      <c r="J84" s="22"/>
      <c r="K84" s="22"/>
      <c r="L84" s="20"/>
    </row>
    <row r="85" spans="1:63" s="2" customFormat="1" ht="16.5" customHeight="1">
      <c r="A85" s="34"/>
      <c r="B85" s="35"/>
      <c r="C85" s="36"/>
      <c r="D85" s="36"/>
      <c r="E85" s="364" t="s">
        <v>106</v>
      </c>
      <c r="F85" s="365"/>
      <c r="G85" s="365"/>
      <c r="H85" s="365"/>
      <c r="I85" s="36"/>
      <c r="J85" s="36"/>
      <c r="K85" s="36"/>
      <c r="L85" s="114"/>
      <c r="S85" s="34"/>
      <c r="T85" s="34"/>
      <c r="U85" s="34"/>
      <c r="V85" s="34"/>
      <c r="W85" s="34"/>
      <c r="X85" s="34"/>
      <c r="Y85" s="34"/>
      <c r="Z85" s="34"/>
      <c r="AA85" s="34"/>
      <c r="AB85" s="34"/>
      <c r="AC85" s="34"/>
      <c r="AD85" s="34"/>
      <c r="AE85" s="34"/>
    </row>
    <row r="86" spans="1:63" s="2" customFormat="1" ht="12" customHeight="1">
      <c r="A86" s="34"/>
      <c r="B86" s="35"/>
      <c r="C86" s="29" t="s">
        <v>107</v>
      </c>
      <c r="D86" s="36"/>
      <c r="E86" s="36"/>
      <c r="F86" s="36"/>
      <c r="G86" s="36"/>
      <c r="H86" s="36"/>
      <c r="I86" s="36"/>
      <c r="J86" s="36"/>
      <c r="K86" s="36"/>
      <c r="L86" s="114"/>
      <c r="S86" s="34"/>
      <c r="T86" s="34"/>
      <c r="U86" s="34"/>
      <c r="V86" s="34"/>
      <c r="W86" s="34"/>
      <c r="X86" s="34"/>
      <c r="Y86" s="34"/>
      <c r="Z86" s="34"/>
      <c r="AA86" s="34"/>
      <c r="AB86" s="34"/>
      <c r="AC86" s="34"/>
      <c r="AD86" s="34"/>
      <c r="AE86" s="34"/>
    </row>
    <row r="87" spans="1:63" s="2" customFormat="1" ht="16.5" customHeight="1">
      <c r="A87" s="34"/>
      <c r="B87" s="35"/>
      <c r="C87" s="36"/>
      <c r="D87" s="36"/>
      <c r="E87" s="351" t="str">
        <f>E13</f>
        <v>SO.02.D.1.4.4 - Silnoproudá elektrotechnika</v>
      </c>
      <c r="F87" s="365"/>
      <c r="G87" s="365"/>
      <c r="H87" s="365"/>
      <c r="I87" s="36"/>
      <c r="J87" s="36"/>
      <c r="K87" s="36"/>
      <c r="L87" s="114"/>
      <c r="S87" s="34"/>
      <c r="T87" s="34"/>
      <c r="U87" s="34"/>
      <c r="V87" s="34"/>
      <c r="W87" s="34"/>
      <c r="X87" s="34"/>
      <c r="Y87" s="34"/>
      <c r="Z87" s="34"/>
      <c r="AA87" s="34"/>
      <c r="AB87" s="34"/>
      <c r="AC87" s="34"/>
      <c r="AD87" s="34"/>
      <c r="AE87" s="34"/>
    </row>
    <row r="88" spans="1:63" s="2" customFormat="1" ht="6.95" customHeight="1">
      <c r="A88" s="34"/>
      <c r="B88" s="35"/>
      <c r="C88" s="36"/>
      <c r="D88" s="36"/>
      <c r="E88" s="36"/>
      <c r="F88" s="36"/>
      <c r="G88" s="36"/>
      <c r="H88" s="36"/>
      <c r="I88" s="36"/>
      <c r="J88" s="36"/>
      <c r="K88" s="36"/>
      <c r="L88" s="114"/>
      <c r="S88" s="34"/>
      <c r="T88" s="34"/>
      <c r="U88" s="34"/>
      <c r="V88" s="34"/>
      <c r="W88" s="34"/>
      <c r="X88" s="34"/>
      <c r="Y88" s="34"/>
      <c r="Z88" s="34"/>
      <c r="AA88" s="34"/>
      <c r="AB88" s="34"/>
      <c r="AC88" s="34"/>
      <c r="AD88" s="34"/>
      <c r="AE88" s="34"/>
    </row>
    <row r="89" spans="1:63" s="2" customFormat="1" ht="12" customHeight="1">
      <c r="A89" s="34"/>
      <c r="B89" s="35"/>
      <c r="C89" s="29" t="s">
        <v>21</v>
      </c>
      <c r="D89" s="36"/>
      <c r="E89" s="36"/>
      <c r="F89" s="27" t="str">
        <f>F16</f>
        <v xml:space="preserve"> </v>
      </c>
      <c r="G89" s="36"/>
      <c r="H89" s="36"/>
      <c r="I89" s="29" t="s">
        <v>23</v>
      </c>
      <c r="J89" s="59" t="str">
        <f>IF(J16="","",J16)</f>
        <v>1. 9. 2020</v>
      </c>
      <c r="K89" s="36"/>
      <c r="L89" s="114"/>
      <c r="S89" s="34"/>
      <c r="T89" s="34"/>
      <c r="U89" s="34"/>
      <c r="V89" s="34"/>
      <c r="W89" s="34"/>
      <c r="X89" s="34"/>
      <c r="Y89" s="34"/>
      <c r="Z89" s="34"/>
      <c r="AA89" s="34"/>
      <c r="AB89" s="34"/>
      <c r="AC89" s="34"/>
      <c r="AD89" s="34"/>
      <c r="AE89" s="34"/>
    </row>
    <row r="90" spans="1:63" s="2" customFormat="1" ht="6.95" customHeight="1">
      <c r="A90" s="34"/>
      <c r="B90" s="35"/>
      <c r="C90" s="36"/>
      <c r="D90" s="36"/>
      <c r="E90" s="36"/>
      <c r="F90" s="36"/>
      <c r="G90" s="36"/>
      <c r="H90" s="36"/>
      <c r="I90" s="36"/>
      <c r="J90" s="36"/>
      <c r="K90" s="36"/>
      <c r="L90" s="114"/>
      <c r="S90" s="34"/>
      <c r="T90" s="34"/>
      <c r="U90" s="34"/>
      <c r="V90" s="34"/>
      <c r="W90" s="34"/>
      <c r="X90" s="34"/>
      <c r="Y90" s="34"/>
      <c r="Z90" s="34"/>
      <c r="AA90" s="34"/>
      <c r="AB90" s="34"/>
      <c r="AC90" s="34"/>
      <c r="AD90" s="34"/>
      <c r="AE90" s="34"/>
    </row>
    <row r="91" spans="1:63" s="2" customFormat="1" ht="15.2" customHeight="1">
      <c r="A91" s="34"/>
      <c r="B91" s="35"/>
      <c r="C91" s="29" t="s">
        <v>25</v>
      </c>
      <c r="D91" s="36"/>
      <c r="E91" s="36"/>
      <c r="F91" s="27" t="str">
        <f>E19</f>
        <v>Jihomoravský kraj</v>
      </c>
      <c r="G91" s="36"/>
      <c r="H91" s="36"/>
      <c r="I91" s="29" t="s">
        <v>32</v>
      </c>
      <c r="J91" s="32" t="str">
        <f>E25</f>
        <v>LAPLAN s.r.o.</v>
      </c>
      <c r="K91" s="36"/>
      <c r="L91" s="114"/>
      <c r="S91" s="34"/>
      <c r="T91" s="34"/>
      <c r="U91" s="34"/>
      <c r="V91" s="34"/>
      <c r="W91" s="34"/>
      <c r="X91" s="34"/>
      <c r="Y91" s="34"/>
      <c r="Z91" s="34"/>
      <c r="AA91" s="34"/>
      <c r="AB91" s="34"/>
      <c r="AC91" s="34"/>
      <c r="AD91" s="34"/>
      <c r="AE91" s="34"/>
    </row>
    <row r="92" spans="1:63" s="2" customFormat="1" ht="25.7" customHeight="1">
      <c r="A92" s="34"/>
      <c r="B92" s="35"/>
      <c r="C92" s="29" t="s">
        <v>30</v>
      </c>
      <c r="D92" s="36"/>
      <c r="E92" s="36"/>
      <c r="F92" s="27" t="str">
        <f>IF(E22="","",E22)</f>
        <v>Vyplň údaj</v>
      </c>
      <c r="G92" s="36"/>
      <c r="H92" s="36"/>
      <c r="I92" s="29" t="s">
        <v>37</v>
      </c>
      <c r="J92" s="32" t="str">
        <f>E28</f>
        <v>STAGA stavební agentura s.r.o.</v>
      </c>
      <c r="K92" s="36"/>
      <c r="L92" s="114"/>
      <c r="S92" s="34"/>
      <c r="T92" s="34"/>
      <c r="U92" s="34"/>
      <c r="V92" s="34"/>
      <c r="W92" s="34"/>
      <c r="X92" s="34"/>
      <c r="Y92" s="34"/>
      <c r="Z92" s="34"/>
      <c r="AA92" s="34"/>
      <c r="AB92" s="34"/>
      <c r="AC92" s="34"/>
      <c r="AD92" s="34"/>
      <c r="AE92" s="34"/>
    </row>
    <row r="93" spans="1:63" s="2" customFormat="1" ht="10.35" customHeight="1">
      <c r="A93" s="34"/>
      <c r="B93" s="35"/>
      <c r="C93" s="36"/>
      <c r="D93" s="36"/>
      <c r="E93" s="36"/>
      <c r="F93" s="36"/>
      <c r="G93" s="36"/>
      <c r="H93" s="36"/>
      <c r="I93" s="36"/>
      <c r="J93" s="36"/>
      <c r="K93" s="36"/>
      <c r="L93" s="114"/>
      <c r="S93" s="34"/>
      <c r="T93" s="34"/>
      <c r="U93" s="34"/>
      <c r="V93" s="34"/>
      <c r="W93" s="34"/>
      <c r="X93" s="34"/>
      <c r="Y93" s="34"/>
      <c r="Z93" s="34"/>
      <c r="AA93" s="34"/>
      <c r="AB93" s="34"/>
      <c r="AC93" s="34"/>
      <c r="AD93" s="34"/>
      <c r="AE93" s="34"/>
    </row>
    <row r="94" spans="1:63" s="10" customFormat="1" ht="29.25" customHeight="1">
      <c r="A94" s="146"/>
      <c r="B94" s="147"/>
      <c r="C94" s="148" t="s">
        <v>121</v>
      </c>
      <c r="D94" s="149" t="s">
        <v>62</v>
      </c>
      <c r="E94" s="149" t="s">
        <v>58</v>
      </c>
      <c r="F94" s="149" t="s">
        <v>59</v>
      </c>
      <c r="G94" s="149" t="s">
        <v>122</v>
      </c>
      <c r="H94" s="149" t="s">
        <v>123</v>
      </c>
      <c r="I94" s="149" t="s">
        <v>124</v>
      </c>
      <c r="J94" s="149" t="s">
        <v>111</v>
      </c>
      <c r="K94" s="150" t="s">
        <v>125</v>
      </c>
      <c r="L94" s="151"/>
      <c r="M94" s="68" t="s">
        <v>19</v>
      </c>
      <c r="N94" s="69" t="s">
        <v>47</v>
      </c>
      <c r="O94" s="69" t="s">
        <v>126</v>
      </c>
      <c r="P94" s="69" t="s">
        <v>127</v>
      </c>
      <c r="Q94" s="69" t="s">
        <v>128</v>
      </c>
      <c r="R94" s="69" t="s">
        <v>129</v>
      </c>
      <c r="S94" s="69" t="s">
        <v>130</v>
      </c>
      <c r="T94" s="70" t="s">
        <v>131</v>
      </c>
      <c r="U94" s="146"/>
      <c r="V94" s="146"/>
      <c r="W94" s="146"/>
      <c r="X94" s="146"/>
      <c r="Y94" s="146"/>
      <c r="Z94" s="146"/>
      <c r="AA94" s="146"/>
      <c r="AB94" s="146"/>
      <c r="AC94" s="146"/>
      <c r="AD94" s="146"/>
      <c r="AE94" s="146"/>
    </row>
    <row r="95" spans="1:63" s="2" customFormat="1" ht="22.7" customHeight="1">
      <c r="A95" s="34"/>
      <c r="B95" s="35"/>
      <c r="C95" s="75" t="s">
        <v>132</v>
      </c>
      <c r="D95" s="36"/>
      <c r="E95" s="36"/>
      <c r="F95" s="36"/>
      <c r="G95" s="36"/>
      <c r="H95" s="36"/>
      <c r="I95" s="36"/>
      <c r="J95" s="152">
        <f>BK95</f>
        <v>0</v>
      </c>
      <c r="K95" s="36"/>
      <c r="L95" s="39"/>
      <c r="M95" s="71"/>
      <c r="N95" s="153"/>
      <c r="O95" s="72"/>
      <c r="P95" s="154">
        <f>P96+P135+P160+P169</f>
        <v>0</v>
      </c>
      <c r="Q95" s="72"/>
      <c r="R95" s="154">
        <f>R96+R135+R160+R169</f>
        <v>0</v>
      </c>
      <c r="S95" s="72"/>
      <c r="T95" s="155">
        <f>T96+T135+T160+T169</f>
        <v>0.32500000000000001</v>
      </c>
      <c r="U95" s="34"/>
      <c r="V95" s="34"/>
      <c r="W95" s="34"/>
      <c r="X95" s="34"/>
      <c r="Y95" s="34"/>
      <c r="Z95" s="34"/>
      <c r="AA95" s="34"/>
      <c r="AB95" s="34"/>
      <c r="AC95" s="34"/>
      <c r="AD95" s="34"/>
      <c r="AE95" s="34"/>
      <c r="AT95" s="17" t="s">
        <v>76</v>
      </c>
      <c r="AU95" s="17" t="s">
        <v>112</v>
      </c>
      <c r="BK95" s="156">
        <f>BK96+BK135+BK160+BK169</f>
        <v>0</v>
      </c>
    </row>
    <row r="96" spans="1:63" s="11" customFormat="1" ht="25.9" customHeight="1">
      <c r="B96" s="157"/>
      <c r="C96" s="158"/>
      <c r="D96" s="159" t="s">
        <v>76</v>
      </c>
      <c r="E96" s="160" t="s">
        <v>77</v>
      </c>
      <c r="F96" s="160" t="s">
        <v>578</v>
      </c>
      <c r="G96" s="158"/>
      <c r="H96" s="158"/>
      <c r="I96" s="161"/>
      <c r="J96" s="162">
        <f>BK96</f>
        <v>0</v>
      </c>
      <c r="K96" s="158"/>
      <c r="L96" s="163"/>
      <c r="M96" s="164"/>
      <c r="N96" s="165"/>
      <c r="O96" s="165"/>
      <c r="P96" s="166">
        <f>SUM(P97:P134)</f>
        <v>0</v>
      </c>
      <c r="Q96" s="165"/>
      <c r="R96" s="166">
        <f>SUM(R97:R134)</f>
        <v>0</v>
      </c>
      <c r="S96" s="165"/>
      <c r="T96" s="167">
        <f>SUM(T97:T134)</f>
        <v>0</v>
      </c>
      <c r="AR96" s="168" t="s">
        <v>84</v>
      </c>
      <c r="AT96" s="169" t="s">
        <v>76</v>
      </c>
      <c r="AU96" s="169" t="s">
        <v>77</v>
      </c>
      <c r="AY96" s="168" t="s">
        <v>135</v>
      </c>
      <c r="BK96" s="170">
        <f>SUM(BK97:BK134)</f>
        <v>0</v>
      </c>
    </row>
    <row r="97" spans="1:65" s="2" customFormat="1" ht="14.45" customHeight="1">
      <c r="A97" s="34"/>
      <c r="B97" s="35"/>
      <c r="C97" s="171" t="s">
        <v>84</v>
      </c>
      <c r="D97" s="171" t="s">
        <v>136</v>
      </c>
      <c r="E97" s="172" t="s">
        <v>579</v>
      </c>
      <c r="F97" s="173" t="s">
        <v>580</v>
      </c>
      <c r="G97" s="174" t="s">
        <v>138</v>
      </c>
      <c r="H97" s="175">
        <v>7</v>
      </c>
      <c r="I97" s="176"/>
      <c r="J97" s="177">
        <f t="shared" ref="J97:J134" si="0">ROUND(I97*H97,2)</f>
        <v>0</v>
      </c>
      <c r="K97" s="173" t="s">
        <v>581</v>
      </c>
      <c r="L97" s="39"/>
      <c r="M97" s="178" t="s">
        <v>19</v>
      </c>
      <c r="N97" s="179" t="s">
        <v>48</v>
      </c>
      <c r="O97" s="64"/>
      <c r="P97" s="180">
        <f t="shared" ref="P97:P134" si="1">O97*H97</f>
        <v>0</v>
      </c>
      <c r="Q97" s="180">
        <v>0</v>
      </c>
      <c r="R97" s="180">
        <f t="shared" ref="R97:R134" si="2">Q97*H97</f>
        <v>0</v>
      </c>
      <c r="S97" s="180">
        <v>0</v>
      </c>
      <c r="T97" s="181">
        <f t="shared" ref="T97:T134" si="3">S97*H97</f>
        <v>0</v>
      </c>
      <c r="U97" s="34"/>
      <c r="V97" s="34"/>
      <c r="W97" s="34"/>
      <c r="X97" s="34"/>
      <c r="Y97" s="34"/>
      <c r="Z97" s="34"/>
      <c r="AA97" s="34"/>
      <c r="AB97" s="34"/>
      <c r="AC97" s="34"/>
      <c r="AD97" s="34"/>
      <c r="AE97" s="34"/>
      <c r="AR97" s="182" t="s">
        <v>139</v>
      </c>
      <c r="AT97" s="182" t="s">
        <v>136</v>
      </c>
      <c r="AU97" s="182" t="s">
        <v>84</v>
      </c>
      <c r="AY97" s="17" t="s">
        <v>135</v>
      </c>
      <c r="BE97" s="183">
        <f t="shared" ref="BE97:BE134" si="4">IF(N97="základní",J97,0)</f>
        <v>0</v>
      </c>
      <c r="BF97" s="183">
        <f t="shared" ref="BF97:BF134" si="5">IF(N97="snížená",J97,0)</f>
        <v>0</v>
      </c>
      <c r="BG97" s="183">
        <f t="shared" ref="BG97:BG134" si="6">IF(N97="zákl. přenesená",J97,0)</f>
        <v>0</v>
      </c>
      <c r="BH97" s="183">
        <f t="shared" ref="BH97:BH134" si="7">IF(N97="sníž. přenesená",J97,0)</f>
        <v>0</v>
      </c>
      <c r="BI97" s="183">
        <f t="shared" ref="BI97:BI134" si="8">IF(N97="nulová",J97,0)</f>
        <v>0</v>
      </c>
      <c r="BJ97" s="17" t="s">
        <v>84</v>
      </c>
      <c r="BK97" s="183">
        <f t="shared" ref="BK97:BK134" si="9">ROUND(I97*H97,2)</f>
        <v>0</v>
      </c>
      <c r="BL97" s="17" t="s">
        <v>139</v>
      </c>
      <c r="BM97" s="182" t="s">
        <v>86</v>
      </c>
    </row>
    <row r="98" spans="1:65" s="2" customFormat="1" ht="14.45" customHeight="1">
      <c r="A98" s="34"/>
      <c r="B98" s="35"/>
      <c r="C98" s="194" t="s">
        <v>86</v>
      </c>
      <c r="D98" s="194" t="s">
        <v>582</v>
      </c>
      <c r="E98" s="195" t="s">
        <v>583</v>
      </c>
      <c r="F98" s="196" t="s">
        <v>584</v>
      </c>
      <c r="G98" s="197" t="s">
        <v>138</v>
      </c>
      <c r="H98" s="198">
        <v>7</v>
      </c>
      <c r="I98" s="199"/>
      <c r="J98" s="200">
        <f t="shared" si="0"/>
        <v>0</v>
      </c>
      <c r="K98" s="196" t="s">
        <v>581</v>
      </c>
      <c r="L98" s="201"/>
      <c r="M98" s="202" t="s">
        <v>19</v>
      </c>
      <c r="N98" s="203" t="s">
        <v>48</v>
      </c>
      <c r="O98" s="64"/>
      <c r="P98" s="180">
        <f t="shared" si="1"/>
        <v>0</v>
      </c>
      <c r="Q98" s="180">
        <v>0</v>
      </c>
      <c r="R98" s="180">
        <f t="shared" si="2"/>
        <v>0</v>
      </c>
      <c r="S98" s="180">
        <v>0</v>
      </c>
      <c r="T98" s="181">
        <f t="shared" si="3"/>
        <v>0</v>
      </c>
      <c r="U98" s="34"/>
      <c r="V98" s="34"/>
      <c r="W98" s="34"/>
      <c r="X98" s="34"/>
      <c r="Y98" s="34"/>
      <c r="Z98" s="34"/>
      <c r="AA98" s="34"/>
      <c r="AB98" s="34"/>
      <c r="AC98" s="34"/>
      <c r="AD98" s="34"/>
      <c r="AE98" s="34"/>
      <c r="AR98" s="182" t="s">
        <v>154</v>
      </c>
      <c r="AT98" s="182" t="s">
        <v>582</v>
      </c>
      <c r="AU98" s="182" t="s">
        <v>84</v>
      </c>
      <c r="AY98" s="17" t="s">
        <v>135</v>
      </c>
      <c r="BE98" s="183">
        <f t="shared" si="4"/>
        <v>0</v>
      </c>
      <c r="BF98" s="183">
        <f t="shared" si="5"/>
        <v>0</v>
      </c>
      <c r="BG98" s="183">
        <f t="shared" si="6"/>
        <v>0</v>
      </c>
      <c r="BH98" s="183">
        <f t="shared" si="7"/>
        <v>0</v>
      </c>
      <c r="BI98" s="183">
        <f t="shared" si="8"/>
        <v>0</v>
      </c>
      <c r="BJ98" s="17" t="s">
        <v>84</v>
      </c>
      <c r="BK98" s="183">
        <f t="shared" si="9"/>
        <v>0</v>
      </c>
      <c r="BL98" s="17" t="s">
        <v>139</v>
      </c>
      <c r="BM98" s="182" t="s">
        <v>139</v>
      </c>
    </row>
    <row r="99" spans="1:65" s="2" customFormat="1" ht="14.45" customHeight="1">
      <c r="A99" s="34"/>
      <c r="B99" s="35"/>
      <c r="C99" s="171" t="s">
        <v>94</v>
      </c>
      <c r="D99" s="171" t="s">
        <v>136</v>
      </c>
      <c r="E99" s="172" t="s">
        <v>585</v>
      </c>
      <c r="F99" s="173" t="s">
        <v>586</v>
      </c>
      <c r="G99" s="174" t="s">
        <v>138</v>
      </c>
      <c r="H99" s="175">
        <v>5</v>
      </c>
      <c r="I99" s="176"/>
      <c r="J99" s="177">
        <f t="shared" si="0"/>
        <v>0</v>
      </c>
      <c r="K99" s="173" t="s">
        <v>581</v>
      </c>
      <c r="L99" s="39"/>
      <c r="M99" s="178" t="s">
        <v>19</v>
      </c>
      <c r="N99" s="179" t="s">
        <v>48</v>
      </c>
      <c r="O99" s="64"/>
      <c r="P99" s="180">
        <f t="shared" si="1"/>
        <v>0</v>
      </c>
      <c r="Q99" s="180">
        <v>0</v>
      </c>
      <c r="R99" s="180">
        <f t="shared" si="2"/>
        <v>0</v>
      </c>
      <c r="S99" s="180">
        <v>0</v>
      </c>
      <c r="T99" s="181">
        <f t="shared" si="3"/>
        <v>0</v>
      </c>
      <c r="U99" s="34"/>
      <c r="V99" s="34"/>
      <c r="W99" s="34"/>
      <c r="X99" s="34"/>
      <c r="Y99" s="34"/>
      <c r="Z99" s="34"/>
      <c r="AA99" s="34"/>
      <c r="AB99" s="34"/>
      <c r="AC99" s="34"/>
      <c r="AD99" s="34"/>
      <c r="AE99" s="34"/>
      <c r="AR99" s="182" t="s">
        <v>139</v>
      </c>
      <c r="AT99" s="182" t="s">
        <v>136</v>
      </c>
      <c r="AU99" s="182" t="s">
        <v>84</v>
      </c>
      <c r="AY99" s="17" t="s">
        <v>135</v>
      </c>
      <c r="BE99" s="183">
        <f t="shared" si="4"/>
        <v>0</v>
      </c>
      <c r="BF99" s="183">
        <f t="shared" si="5"/>
        <v>0</v>
      </c>
      <c r="BG99" s="183">
        <f t="shared" si="6"/>
        <v>0</v>
      </c>
      <c r="BH99" s="183">
        <f t="shared" si="7"/>
        <v>0</v>
      </c>
      <c r="BI99" s="183">
        <f t="shared" si="8"/>
        <v>0</v>
      </c>
      <c r="BJ99" s="17" t="s">
        <v>84</v>
      </c>
      <c r="BK99" s="183">
        <f t="shared" si="9"/>
        <v>0</v>
      </c>
      <c r="BL99" s="17" t="s">
        <v>139</v>
      </c>
      <c r="BM99" s="182" t="s">
        <v>151</v>
      </c>
    </row>
    <row r="100" spans="1:65" s="2" customFormat="1" ht="14.45" customHeight="1">
      <c r="A100" s="34"/>
      <c r="B100" s="35"/>
      <c r="C100" s="194" t="s">
        <v>139</v>
      </c>
      <c r="D100" s="194" t="s">
        <v>582</v>
      </c>
      <c r="E100" s="195" t="s">
        <v>587</v>
      </c>
      <c r="F100" s="196" t="s">
        <v>588</v>
      </c>
      <c r="G100" s="197" t="s">
        <v>138</v>
      </c>
      <c r="H100" s="198">
        <v>5</v>
      </c>
      <c r="I100" s="199"/>
      <c r="J100" s="200">
        <f t="shared" si="0"/>
        <v>0</v>
      </c>
      <c r="K100" s="196" t="s">
        <v>581</v>
      </c>
      <c r="L100" s="201"/>
      <c r="M100" s="202" t="s">
        <v>19</v>
      </c>
      <c r="N100" s="203" t="s">
        <v>48</v>
      </c>
      <c r="O100" s="64"/>
      <c r="P100" s="180">
        <f t="shared" si="1"/>
        <v>0</v>
      </c>
      <c r="Q100" s="180">
        <v>0</v>
      </c>
      <c r="R100" s="180">
        <f t="shared" si="2"/>
        <v>0</v>
      </c>
      <c r="S100" s="180">
        <v>0</v>
      </c>
      <c r="T100" s="181">
        <f t="shared" si="3"/>
        <v>0</v>
      </c>
      <c r="U100" s="34"/>
      <c r="V100" s="34"/>
      <c r="W100" s="34"/>
      <c r="X100" s="34"/>
      <c r="Y100" s="34"/>
      <c r="Z100" s="34"/>
      <c r="AA100" s="34"/>
      <c r="AB100" s="34"/>
      <c r="AC100" s="34"/>
      <c r="AD100" s="34"/>
      <c r="AE100" s="34"/>
      <c r="AR100" s="182" t="s">
        <v>154</v>
      </c>
      <c r="AT100" s="182" t="s">
        <v>582</v>
      </c>
      <c r="AU100" s="182" t="s">
        <v>84</v>
      </c>
      <c r="AY100" s="17" t="s">
        <v>135</v>
      </c>
      <c r="BE100" s="183">
        <f t="shared" si="4"/>
        <v>0</v>
      </c>
      <c r="BF100" s="183">
        <f t="shared" si="5"/>
        <v>0</v>
      </c>
      <c r="BG100" s="183">
        <f t="shared" si="6"/>
        <v>0</v>
      </c>
      <c r="BH100" s="183">
        <f t="shared" si="7"/>
        <v>0</v>
      </c>
      <c r="BI100" s="183">
        <f t="shared" si="8"/>
        <v>0</v>
      </c>
      <c r="BJ100" s="17" t="s">
        <v>84</v>
      </c>
      <c r="BK100" s="183">
        <f t="shared" si="9"/>
        <v>0</v>
      </c>
      <c r="BL100" s="17" t="s">
        <v>139</v>
      </c>
      <c r="BM100" s="182" t="s">
        <v>154</v>
      </c>
    </row>
    <row r="101" spans="1:65" s="2" customFormat="1" ht="14.45" customHeight="1">
      <c r="A101" s="34"/>
      <c r="B101" s="35"/>
      <c r="C101" s="171" t="s">
        <v>155</v>
      </c>
      <c r="D101" s="171" t="s">
        <v>136</v>
      </c>
      <c r="E101" s="172" t="s">
        <v>589</v>
      </c>
      <c r="F101" s="173" t="s">
        <v>590</v>
      </c>
      <c r="G101" s="174" t="s">
        <v>144</v>
      </c>
      <c r="H101" s="175">
        <v>40</v>
      </c>
      <c r="I101" s="176"/>
      <c r="J101" s="177">
        <f t="shared" si="0"/>
        <v>0</v>
      </c>
      <c r="K101" s="173" t="s">
        <v>581</v>
      </c>
      <c r="L101" s="39"/>
      <c r="M101" s="178" t="s">
        <v>19</v>
      </c>
      <c r="N101" s="179" t="s">
        <v>48</v>
      </c>
      <c r="O101" s="64"/>
      <c r="P101" s="180">
        <f t="shared" si="1"/>
        <v>0</v>
      </c>
      <c r="Q101" s="180">
        <v>0</v>
      </c>
      <c r="R101" s="180">
        <f t="shared" si="2"/>
        <v>0</v>
      </c>
      <c r="S101" s="180">
        <v>0</v>
      </c>
      <c r="T101" s="181">
        <f t="shared" si="3"/>
        <v>0</v>
      </c>
      <c r="U101" s="34"/>
      <c r="V101" s="34"/>
      <c r="W101" s="34"/>
      <c r="X101" s="34"/>
      <c r="Y101" s="34"/>
      <c r="Z101" s="34"/>
      <c r="AA101" s="34"/>
      <c r="AB101" s="34"/>
      <c r="AC101" s="34"/>
      <c r="AD101" s="34"/>
      <c r="AE101" s="34"/>
      <c r="AR101" s="182" t="s">
        <v>139</v>
      </c>
      <c r="AT101" s="182" t="s">
        <v>136</v>
      </c>
      <c r="AU101" s="182" t="s">
        <v>84</v>
      </c>
      <c r="AY101" s="17" t="s">
        <v>135</v>
      </c>
      <c r="BE101" s="183">
        <f t="shared" si="4"/>
        <v>0</v>
      </c>
      <c r="BF101" s="183">
        <f t="shared" si="5"/>
        <v>0</v>
      </c>
      <c r="BG101" s="183">
        <f t="shared" si="6"/>
        <v>0</v>
      </c>
      <c r="BH101" s="183">
        <f t="shared" si="7"/>
        <v>0</v>
      </c>
      <c r="BI101" s="183">
        <f t="shared" si="8"/>
        <v>0</v>
      </c>
      <c r="BJ101" s="17" t="s">
        <v>84</v>
      </c>
      <c r="BK101" s="183">
        <f t="shared" si="9"/>
        <v>0</v>
      </c>
      <c r="BL101" s="17" t="s">
        <v>139</v>
      </c>
      <c r="BM101" s="182" t="s">
        <v>158</v>
      </c>
    </row>
    <row r="102" spans="1:65" s="2" customFormat="1" ht="14.45" customHeight="1">
      <c r="A102" s="34"/>
      <c r="B102" s="35"/>
      <c r="C102" s="171" t="s">
        <v>151</v>
      </c>
      <c r="D102" s="171" t="s">
        <v>136</v>
      </c>
      <c r="E102" s="172" t="s">
        <v>591</v>
      </c>
      <c r="F102" s="173" t="s">
        <v>592</v>
      </c>
      <c r="G102" s="174" t="s">
        <v>144</v>
      </c>
      <c r="H102" s="175">
        <v>30</v>
      </c>
      <c r="I102" s="176"/>
      <c r="J102" s="177">
        <f t="shared" si="0"/>
        <v>0</v>
      </c>
      <c r="K102" s="173" t="s">
        <v>581</v>
      </c>
      <c r="L102" s="39"/>
      <c r="M102" s="178" t="s">
        <v>19</v>
      </c>
      <c r="N102" s="179" t="s">
        <v>48</v>
      </c>
      <c r="O102" s="64"/>
      <c r="P102" s="180">
        <f t="shared" si="1"/>
        <v>0</v>
      </c>
      <c r="Q102" s="180">
        <v>0</v>
      </c>
      <c r="R102" s="180">
        <f t="shared" si="2"/>
        <v>0</v>
      </c>
      <c r="S102" s="180">
        <v>0</v>
      </c>
      <c r="T102" s="181">
        <f t="shared" si="3"/>
        <v>0</v>
      </c>
      <c r="U102" s="34"/>
      <c r="V102" s="34"/>
      <c r="W102" s="34"/>
      <c r="X102" s="34"/>
      <c r="Y102" s="34"/>
      <c r="Z102" s="34"/>
      <c r="AA102" s="34"/>
      <c r="AB102" s="34"/>
      <c r="AC102" s="34"/>
      <c r="AD102" s="34"/>
      <c r="AE102" s="34"/>
      <c r="AR102" s="182" t="s">
        <v>139</v>
      </c>
      <c r="AT102" s="182" t="s">
        <v>136</v>
      </c>
      <c r="AU102" s="182" t="s">
        <v>84</v>
      </c>
      <c r="AY102" s="17" t="s">
        <v>135</v>
      </c>
      <c r="BE102" s="183">
        <f t="shared" si="4"/>
        <v>0</v>
      </c>
      <c r="BF102" s="183">
        <f t="shared" si="5"/>
        <v>0</v>
      </c>
      <c r="BG102" s="183">
        <f t="shared" si="6"/>
        <v>0</v>
      </c>
      <c r="BH102" s="183">
        <f t="shared" si="7"/>
        <v>0</v>
      </c>
      <c r="BI102" s="183">
        <f t="shared" si="8"/>
        <v>0</v>
      </c>
      <c r="BJ102" s="17" t="s">
        <v>84</v>
      </c>
      <c r="BK102" s="183">
        <f t="shared" si="9"/>
        <v>0</v>
      </c>
      <c r="BL102" s="17" t="s">
        <v>139</v>
      </c>
      <c r="BM102" s="182" t="s">
        <v>161</v>
      </c>
    </row>
    <row r="103" spans="1:65" s="2" customFormat="1" ht="14.45" customHeight="1">
      <c r="A103" s="34"/>
      <c r="B103" s="35"/>
      <c r="C103" s="171" t="s">
        <v>162</v>
      </c>
      <c r="D103" s="171" t="s">
        <v>136</v>
      </c>
      <c r="E103" s="172" t="s">
        <v>593</v>
      </c>
      <c r="F103" s="173" t="s">
        <v>594</v>
      </c>
      <c r="G103" s="174" t="s">
        <v>144</v>
      </c>
      <c r="H103" s="175">
        <v>40</v>
      </c>
      <c r="I103" s="176"/>
      <c r="J103" s="177">
        <f t="shared" si="0"/>
        <v>0</v>
      </c>
      <c r="K103" s="173" t="s">
        <v>581</v>
      </c>
      <c r="L103" s="39"/>
      <c r="M103" s="178" t="s">
        <v>19</v>
      </c>
      <c r="N103" s="179" t="s">
        <v>48</v>
      </c>
      <c r="O103" s="64"/>
      <c r="P103" s="180">
        <f t="shared" si="1"/>
        <v>0</v>
      </c>
      <c r="Q103" s="180">
        <v>0</v>
      </c>
      <c r="R103" s="180">
        <f t="shared" si="2"/>
        <v>0</v>
      </c>
      <c r="S103" s="180">
        <v>0</v>
      </c>
      <c r="T103" s="181">
        <f t="shared" si="3"/>
        <v>0</v>
      </c>
      <c r="U103" s="34"/>
      <c r="V103" s="34"/>
      <c r="W103" s="34"/>
      <c r="X103" s="34"/>
      <c r="Y103" s="34"/>
      <c r="Z103" s="34"/>
      <c r="AA103" s="34"/>
      <c r="AB103" s="34"/>
      <c r="AC103" s="34"/>
      <c r="AD103" s="34"/>
      <c r="AE103" s="34"/>
      <c r="AR103" s="182" t="s">
        <v>139</v>
      </c>
      <c r="AT103" s="182" t="s">
        <v>136</v>
      </c>
      <c r="AU103" s="182" t="s">
        <v>84</v>
      </c>
      <c r="AY103" s="17" t="s">
        <v>135</v>
      </c>
      <c r="BE103" s="183">
        <f t="shared" si="4"/>
        <v>0</v>
      </c>
      <c r="BF103" s="183">
        <f t="shared" si="5"/>
        <v>0</v>
      </c>
      <c r="BG103" s="183">
        <f t="shared" si="6"/>
        <v>0</v>
      </c>
      <c r="BH103" s="183">
        <f t="shared" si="7"/>
        <v>0</v>
      </c>
      <c r="BI103" s="183">
        <f t="shared" si="8"/>
        <v>0</v>
      </c>
      <c r="BJ103" s="17" t="s">
        <v>84</v>
      </c>
      <c r="BK103" s="183">
        <f t="shared" si="9"/>
        <v>0</v>
      </c>
      <c r="BL103" s="17" t="s">
        <v>139</v>
      </c>
      <c r="BM103" s="182" t="s">
        <v>165</v>
      </c>
    </row>
    <row r="104" spans="1:65" s="2" customFormat="1" ht="14.45" customHeight="1">
      <c r="A104" s="34"/>
      <c r="B104" s="35"/>
      <c r="C104" s="171" t="s">
        <v>154</v>
      </c>
      <c r="D104" s="171" t="s">
        <v>136</v>
      </c>
      <c r="E104" s="172" t="s">
        <v>595</v>
      </c>
      <c r="F104" s="173" t="s">
        <v>596</v>
      </c>
      <c r="G104" s="174" t="s">
        <v>144</v>
      </c>
      <c r="H104" s="175">
        <v>30</v>
      </c>
      <c r="I104" s="176"/>
      <c r="J104" s="177">
        <f t="shared" si="0"/>
        <v>0</v>
      </c>
      <c r="K104" s="173" t="s">
        <v>581</v>
      </c>
      <c r="L104" s="39"/>
      <c r="M104" s="178" t="s">
        <v>19</v>
      </c>
      <c r="N104" s="179" t="s">
        <v>48</v>
      </c>
      <c r="O104" s="64"/>
      <c r="P104" s="180">
        <f t="shared" si="1"/>
        <v>0</v>
      </c>
      <c r="Q104" s="180">
        <v>0</v>
      </c>
      <c r="R104" s="180">
        <f t="shared" si="2"/>
        <v>0</v>
      </c>
      <c r="S104" s="180">
        <v>0</v>
      </c>
      <c r="T104" s="181">
        <f t="shared" si="3"/>
        <v>0</v>
      </c>
      <c r="U104" s="34"/>
      <c r="V104" s="34"/>
      <c r="W104" s="34"/>
      <c r="X104" s="34"/>
      <c r="Y104" s="34"/>
      <c r="Z104" s="34"/>
      <c r="AA104" s="34"/>
      <c r="AB104" s="34"/>
      <c r="AC104" s="34"/>
      <c r="AD104" s="34"/>
      <c r="AE104" s="34"/>
      <c r="AR104" s="182" t="s">
        <v>139</v>
      </c>
      <c r="AT104" s="182" t="s">
        <v>136</v>
      </c>
      <c r="AU104" s="182" t="s">
        <v>84</v>
      </c>
      <c r="AY104" s="17" t="s">
        <v>135</v>
      </c>
      <c r="BE104" s="183">
        <f t="shared" si="4"/>
        <v>0</v>
      </c>
      <c r="BF104" s="183">
        <f t="shared" si="5"/>
        <v>0</v>
      </c>
      <c r="BG104" s="183">
        <f t="shared" si="6"/>
        <v>0</v>
      </c>
      <c r="BH104" s="183">
        <f t="shared" si="7"/>
        <v>0</v>
      </c>
      <c r="BI104" s="183">
        <f t="shared" si="8"/>
        <v>0</v>
      </c>
      <c r="BJ104" s="17" t="s">
        <v>84</v>
      </c>
      <c r="BK104" s="183">
        <f t="shared" si="9"/>
        <v>0</v>
      </c>
      <c r="BL104" s="17" t="s">
        <v>139</v>
      </c>
      <c r="BM104" s="182" t="s">
        <v>150</v>
      </c>
    </row>
    <row r="105" spans="1:65" s="2" customFormat="1" ht="14.45" customHeight="1">
      <c r="A105" s="34"/>
      <c r="B105" s="35"/>
      <c r="C105" s="171" t="s">
        <v>168</v>
      </c>
      <c r="D105" s="171" t="s">
        <v>136</v>
      </c>
      <c r="E105" s="172" t="s">
        <v>597</v>
      </c>
      <c r="F105" s="173" t="s">
        <v>598</v>
      </c>
      <c r="G105" s="174" t="s">
        <v>138</v>
      </c>
      <c r="H105" s="175">
        <v>12</v>
      </c>
      <c r="I105" s="176"/>
      <c r="J105" s="177">
        <f t="shared" si="0"/>
        <v>0</v>
      </c>
      <c r="K105" s="173" t="s">
        <v>581</v>
      </c>
      <c r="L105" s="39"/>
      <c r="M105" s="178" t="s">
        <v>19</v>
      </c>
      <c r="N105" s="179" t="s">
        <v>48</v>
      </c>
      <c r="O105" s="64"/>
      <c r="P105" s="180">
        <f t="shared" si="1"/>
        <v>0</v>
      </c>
      <c r="Q105" s="180">
        <v>0</v>
      </c>
      <c r="R105" s="180">
        <f t="shared" si="2"/>
        <v>0</v>
      </c>
      <c r="S105" s="180">
        <v>0</v>
      </c>
      <c r="T105" s="181">
        <f t="shared" si="3"/>
        <v>0</v>
      </c>
      <c r="U105" s="34"/>
      <c r="V105" s="34"/>
      <c r="W105" s="34"/>
      <c r="X105" s="34"/>
      <c r="Y105" s="34"/>
      <c r="Z105" s="34"/>
      <c r="AA105" s="34"/>
      <c r="AB105" s="34"/>
      <c r="AC105" s="34"/>
      <c r="AD105" s="34"/>
      <c r="AE105" s="34"/>
      <c r="AR105" s="182" t="s">
        <v>139</v>
      </c>
      <c r="AT105" s="182" t="s">
        <v>136</v>
      </c>
      <c r="AU105" s="182" t="s">
        <v>84</v>
      </c>
      <c r="AY105" s="17" t="s">
        <v>135</v>
      </c>
      <c r="BE105" s="183">
        <f t="shared" si="4"/>
        <v>0</v>
      </c>
      <c r="BF105" s="183">
        <f t="shared" si="5"/>
        <v>0</v>
      </c>
      <c r="BG105" s="183">
        <f t="shared" si="6"/>
        <v>0</v>
      </c>
      <c r="BH105" s="183">
        <f t="shared" si="7"/>
        <v>0</v>
      </c>
      <c r="BI105" s="183">
        <f t="shared" si="8"/>
        <v>0</v>
      </c>
      <c r="BJ105" s="17" t="s">
        <v>84</v>
      </c>
      <c r="BK105" s="183">
        <f t="shared" si="9"/>
        <v>0</v>
      </c>
      <c r="BL105" s="17" t="s">
        <v>139</v>
      </c>
      <c r="BM105" s="182" t="s">
        <v>171</v>
      </c>
    </row>
    <row r="106" spans="1:65" s="2" customFormat="1" ht="14.45" customHeight="1">
      <c r="A106" s="34"/>
      <c r="B106" s="35"/>
      <c r="C106" s="171" t="s">
        <v>158</v>
      </c>
      <c r="D106" s="171" t="s">
        <v>136</v>
      </c>
      <c r="E106" s="172" t="s">
        <v>599</v>
      </c>
      <c r="F106" s="173" t="s">
        <v>600</v>
      </c>
      <c r="G106" s="174" t="s">
        <v>138</v>
      </c>
      <c r="H106" s="175">
        <v>1</v>
      </c>
      <c r="I106" s="176"/>
      <c r="J106" s="177">
        <f t="shared" si="0"/>
        <v>0</v>
      </c>
      <c r="K106" s="173" t="s">
        <v>581</v>
      </c>
      <c r="L106" s="39"/>
      <c r="M106" s="178" t="s">
        <v>19</v>
      </c>
      <c r="N106" s="179" t="s">
        <v>48</v>
      </c>
      <c r="O106" s="64"/>
      <c r="P106" s="180">
        <f t="shared" si="1"/>
        <v>0</v>
      </c>
      <c r="Q106" s="180">
        <v>0</v>
      </c>
      <c r="R106" s="180">
        <f t="shared" si="2"/>
        <v>0</v>
      </c>
      <c r="S106" s="180">
        <v>0</v>
      </c>
      <c r="T106" s="181">
        <f t="shared" si="3"/>
        <v>0</v>
      </c>
      <c r="U106" s="34"/>
      <c r="V106" s="34"/>
      <c r="W106" s="34"/>
      <c r="X106" s="34"/>
      <c r="Y106" s="34"/>
      <c r="Z106" s="34"/>
      <c r="AA106" s="34"/>
      <c r="AB106" s="34"/>
      <c r="AC106" s="34"/>
      <c r="AD106" s="34"/>
      <c r="AE106" s="34"/>
      <c r="AR106" s="182" t="s">
        <v>139</v>
      </c>
      <c r="AT106" s="182" t="s">
        <v>136</v>
      </c>
      <c r="AU106" s="182" t="s">
        <v>84</v>
      </c>
      <c r="AY106" s="17" t="s">
        <v>135</v>
      </c>
      <c r="BE106" s="183">
        <f t="shared" si="4"/>
        <v>0</v>
      </c>
      <c r="BF106" s="183">
        <f t="shared" si="5"/>
        <v>0</v>
      </c>
      <c r="BG106" s="183">
        <f t="shared" si="6"/>
        <v>0</v>
      </c>
      <c r="BH106" s="183">
        <f t="shared" si="7"/>
        <v>0</v>
      </c>
      <c r="BI106" s="183">
        <f t="shared" si="8"/>
        <v>0</v>
      </c>
      <c r="BJ106" s="17" t="s">
        <v>84</v>
      </c>
      <c r="BK106" s="183">
        <f t="shared" si="9"/>
        <v>0</v>
      </c>
      <c r="BL106" s="17" t="s">
        <v>139</v>
      </c>
      <c r="BM106" s="182" t="s">
        <v>174</v>
      </c>
    </row>
    <row r="107" spans="1:65" s="2" customFormat="1" ht="14.45" customHeight="1">
      <c r="A107" s="34"/>
      <c r="B107" s="35"/>
      <c r="C107" s="171" t="s">
        <v>175</v>
      </c>
      <c r="D107" s="171" t="s">
        <v>136</v>
      </c>
      <c r="E107" s="172" t="s">
        <v>601</v>
      </c>
      <c r="F107" s="173" t="s">
        <v>602</v>
      </c>
      <c r="G107" s="174" t="s">
        <v>144</v>
      </c>
      <c r="H107" s="175">
        <v>65</v>
      </c>
      <c r="I107" s="176"/>
      <c r="J107" s="177">
        <f t="shared" si="0"/>
        <v>0</v>
      </c>
      <c r="K107" s="173" t="s">
        <v>581</v>
      </c>
      <c r="L107" s="39"/>
      <c r="M107" s="178" t="s">
        <v>19</v>
      </c>
      <c r="N107" s="179" t="s">
        <v>48</v>
      </c>
      <c r="O107" s="64"/>
      <c r="P107" s="180">
        <f t="shared" si="1"/>
        <v>0</v>
      </c>
      <c r="Q107" s="180">
        <v>0</v>
      </c>
      <c r="R107" s="180">
        <f t="shared" si="2"/>
        <v>0</v>
      </c>
      <c r="S107" s="180">
        <v>0</v>
      </c>
      <c r="T107" s="181">
        <f t="shared" si="3"/>
        <v>0</v>
      </c>
      <c r="U107" s="34"/>
      <c r="V107" s="34"/>
      <c r="W107" s="34"/>
      <c r="X107" s="34"/>
      <c r="Y107" s="34"/>
      <c r="Z107" s="34"/>
      <c r="AA107" s="34"/>
      <c r="AB107" s="34"/>
      <c r="AC107" s="34"/>
      <c r="AD107" s="34"/>
      <c r="AE107" s="34"/>
      <c r="AR107" s="182" t="s">
        <v>139</v>
      </c>
      <c r="AT107" s="182" t="s">
        <v>136</v>
      </c>
      <c r="AU107" s="182" t="s">
        <v>84</v>
      </c>
      <c r="AY107" s="17" t="s">
        <v>135</v>
      </c>
      <c r="BE107" s="183">
        <f t="shared" si="4"/>
        <v>0</v>
      </c>
      <c r="BF107" s="183">
        <f t="shared" si="5"/>
        <v>0</v>
      </c>
      <c r="BG107" s="183">
        <f t="shared" si="6"/>
        <v>0</v>
      </c>
      <c r="BH107" s="183">
        <f t="shared" si="7"/>
        <v>0</v>
      </c>
      <c r="BI107" s="183">
        <f t="shared" si="8"/>
        <v>0</v>
      </c>
      <c r="BJ107" s="17" t="s">
        <v>84</v>
      </c>
      <c r="BK107" s="183">
        <f t="shared" si="9"/>
        <v>0</v>
      </c>
      <c r="BL107" s="17" t="s">
        <v>139</v>
      </c>
      <c r="BM107" s="182" t="s">
        <v>178</v>
      </c>
    </row>
    <row r="108" spans="1:65" s="2" customFormat="1" ht="14.45" customHeight="1">
      <c r="A108" s="34"/>
      <c r="B108" s="35"/>
      <c r="C108" s="194" t="s">
        <v>161</v>
      </c>
      <c r="D108" s="194" t="s">
        <v>582</v>
      </c>
      <c r="E108" s="195" t="s">
        <v>603</v>
      </c>
      <c r="F108" s="196" t="s">
        <v>604</v>
      </c>
      <c r="G108" s="197" t="s">
        <v>144</v>
      </c>
      <c r="H108" s="198">
        <v>65</v>
      </c>
      <c r="I108" s="199"/>
      <c r="J108" s="200">
        <f t="shared" si="0"/>
        <v>0</v>
      </c>
      <c r="K108" s="196" t="s">
        <v>581</v>
      </c>
      <c r="L108" s="201"/>
      <c r="M108" s="202" t="s">
        <v>19</v>
      </c>
      <c r="N108" s="203" t="s">
        <v>48</v>
      </c>
      <c r="O108" s="64"/>
      <c r="P108" s="180">
        <f t="shared" si="1"/>
        <v>0</v>
      </c>
      <c r="Q108" s="180">
        <v>0</v>
      </c>
      <c r="R108" s="180">
        <f t="shared" si="2"/>
        <v>0</v>
      </c>
      <c r="S108" s="180">
        <v>0</v>
      </c>
      <c r="T108" s="181">
        <f t="shared" si="3"/>
        <v>0</v>
      </c>
      <c r="U108" s="34"/>
      <c r="V108" s="34"/>
      <c r="W108" s="34"/>
      <c r="X108" s="34"/>
      <c r="Y108" s="34"/>
      <c r="Z108" s="34"/>
      <c r="AA108" s="34"/>
      <c r="AB108" s="34"/>
      <c r="AC108" s="34"/>
      <c r="AD108" s="34"/>
      <c r="AE108" s="34"/>
      <c r="AR108" s="182" t="s">
        <v>154</v>
      </c>
      <c r="AT108" s="182" t="s">
        <v>582</v>
      </c>
      <c r="AU108" s="182" t="s">
        <v>84</v>
      </c>
      <c r="AY108" s="17" t="s">
        <v>135</v>
      </c>
      <c r="BE108" s="183">
        <f t="shared" si="4"/>
        <v>0</v>
      </c>
      <c r="BF108" s="183">
        <f t="shared" si="5"/>
        <v>0</v>
      </c>
      <c r="BG108" s="183">
        <f t="shared" si="6"/>
        <v>0</v>
      </c>
      <c r="BH108" s="183">
        <f t="shared" si="7"/>
        <v>0</v>
      </c>
      <c r="BI108" s="183">
        <f t="shared" si="8"/>
        <v>0</v>
      </c>
      <c r="BJ108" s="17" t="s">
        <v>84</v>
      </c>
      <c r="BK108" s="183">
        <f t="shared" si="9"/>
        <v>0</v>
      </c>
      <c r="BL108" s="17" t="s">
        <v>139</v>
      </c>
      <c r="BM108" s="182" t="s">
        <v>181</v>
      </c>
    </row>
    <row r="109" spans="1:65" s="2" customFormat="1" ht="14.45" customHeight="1">
      <c r="A109" s="34"/>
      <c r="B109" s="35"/>
      <c r="C109" s="171" t="s">
        <v>182</v>
      </c>
      <c r="D109" s="171" t="s">
        <v>136</v>
      </c>
      <c r="E109" s="172" t="s">
        <v>605</v>
      </c>
      <c r="F109" s="173" t="s">
        <v>606</v>
      </c>
      <c r="G109" s="174" t="s">
        <v>144</v>
      </c>
      <c r="H109" s="175">
        <v>40</v>
      </c>
      <c r="I109" s="176"/>
      <c r="J109" s="177">
        <f t="shared" si="0"/>
        <v>0</v>
      </c>
      <c r="K109" s="173" t="s">
        <v>581</v>
      </c>
      <c r="L109" s="39"/>
      <c r="M109" s="178" t="s">
        <v>19</v>
      </c>
      <c r="N109" s="179" t="s">
        <v>48</v>
      </c>
      <c r="O109" s="64"/>
      <c r="P109" s="180">
        <f t="shared" si="1"/>
        <v>0</v>
      </c>
      <c r="Q109" s="180">
        <v>0</v>
      </c>
      <c r="R109" s="180">
        <f t="shared" si="2"/>
        <v>0</v>
      </c>
      <c r="S109" s="180">
        <v>0</v>
      </c>
      <c r="T109" s="181">
        <f t="shared" si="3"/>
        <v>0</v>
      </c>
      <c r="U109" s="34"/>
      <c r="V109" s="34"/>
      <c r="W109" s="34"/>
      <c r="X109" s="34"/>
      <c r="Y109" s="34"/>
      <c r="Z109" s="34"/>
      <c r="AA109" s="34"/>
      <c r="AB109" s="34"/>
      <c r="AC109" s="34"/>
      <c r="AD109" s="34"/>
      <c r="AE109" s="34"/>
      <c r="AR109" s="182" t="s">
        <v>139</v>
      </c>
      <c r="AT109" s="182" t="s">
        <v>136</v>
      </c>
      <c r="AU109" s="182" t="s">
        <v>84</v>
      </c>
      <c r="AY109" s="17" t="s">
        <v>135</v>
      </c>
      <c r="BE109" s="183">
        <f t="shared" si="4"/>
        <v>0</v>
      </c>
      <c r="BF109" s="183">
        <f t="shared" si="5"/>
        <v>0</v>
      </c>
      <c r="BG109" s="183">
        <f t="shared" si="6"/>
        <v>0</v>
      </c>
      <c r="BH109" s="183">
        <f t="shared" si="7"/>
        <v>0</v>
      </c>
      <c r="BI109" s="183">
        <f t="shared" si="8"/>
        <v>0</v>
      </c>
      <c r="BJ109" s="17" t="s">
        <v>84</v>
      </c>
      <c r="BK109" s="183">
        <f t="shared" si="9"/>
        <v>0</v>
      </c>
      <c r="BL109" s="17" t="s">
        <v>139</v>
      </c>
      <c r="BM109" s="182" t="s">
        <v>185</v>
      </c>
    </row>
    <row r="110" spans="1:65" s="2" customFormat="1" ht="14.45" customHeight="1">
      <c r="A110" s="34"/>
      <c r="B110" s="35"/>
      <c r="C110" s="194" t="s">
        <v>165</v>
      </c>
      <c r="D110" s="194" t="s">
        <v>582</v>
      </c>
      <c r="E110" s="195" t="s">
        <v>607</v>
      </c>
      <c r="F110" s="196" t="s">
        <v>608</v>
      </c>
      <c r="G110" s="197" t="s">
        <v>144</v>
      </c>
      <c r="H110" s="198">
        <v>40</v>
      </c>
      <c r="I110" s="199"/>
      <c r="J110" s="200">
        <f t="shared" si="0"/>
        <v>0</v>
      </c>
      <c r="K110" s="196" t="s">
        <v>581</v>
      </c>
      <c r="L110" s="201"/>
      <c r="M110" s="202" t="s">
        <v>19</v>
      </c>
      <c r="N110" s="203" t="s">
        <v>48</v>
      </c>
      <c r="O110" s="64"/>
      <c r="P110" s="180">
        <f t="shared" si="1"/>
        <v>0</v>
      </c>
      <c r="Q110" s="180">
        <v>0</v>
      </c>
      <c r="R110" s="180">
        <f t="shared" si="2"/>
        <v>0</v>
      </c>
      <c r="S110" s="180">
        <v>0</v>
      </c>
      <c r="T110" s="181">
        <f t="shared" si="3"/>
        <v>0</v>
      </c>
      <c r="U110" s="34"/>
      <c r="V110" s="34"/>
      <c r="W110" s="34"/>
      <c r="X110" s="34"/>
      <c r="Y110" s="34"/>
      <c r="Z110" s="34"/>
      <c r="AA110" s="34"/>
      <c r="AB110" s="34"/>
      <c r="AC110" s="34"/>
      <c r="AD110" s="34"/>
      <c r="AE110" s="34"/>
      <c r="AR110" s="182" t="s">
        <v>154</v>
      </c>
      <c r="AT110" s="182" t="s">
        <v>582</v>
      </c>
      <c r="AU110" s="182" t="s">
        <v>84</v>
      </c>
      <c r="AY110" s="17" t="s">
        <v>135</v>
      </c>
      <c r="BE110" s="183">
        <f t="shared" si="4"/>
        <v>0</v>
      </c>
      <c r="BF110" s="183">
        <f t="shared" si="5"/>
        <v>0</v>
      </c>
      <c r="BG110" s="183">
        <f t="shared" si="6"/>
        <v>0</v>
      </c>
      <c r="BH110" s="183">
        <f t="shared" si="7"/>
        <v>0</v>
      </c>
      <c r="BI110" s="183">
        <f t="shared" si="8"/>
        <v>0</v>
      </c>
      <c r="BJ110" s="17" t="s">
        <v>84</v>
      </c>
      <c r="BK110" s="183">
        <f t="shared" si="9"/>
        <v>0</v>
      </c>
      <c r="BL110" s="17" t="s">
        <v>139</v>
      </c>
      <c r="BM110" s="182" t="s">
        <v>188</v>
      </c>
    </row>
    <row r="111" spans="1:65" s="2" customFormat="1" ht="14.45" customHeight="1">
      <c r="A111" s="34"/>
      <c r="B111" s="35"/>
      <c r="C111" s="171" t="s">
        <v>8</v>
      </c>
      <c r="D111" s="171" t="s">
        <v>136</v>
      </c>
      <c r="E111" s="172" t="s">
        <v>609</v>
      </c>
      <c r="F111" s="173" t="s">
        <v>610</v>
      </c>
      <c r="G111" s="174" t="s">
        <v>144</v>
      </c>
      <c r="H111" s="175">
        <v>70</v>
      </c>
      <c r="I111" s="176"/>
      <c r="J111" s="177">
        <f t="shared" si="0"/>
        <v>0</v>
      </c>
      <c r="K111" s="173" t="s">
        <v>581</v>
      </c>
      <c r="L111" s="39"/>
      <c r="M111" s="178" t="s">
        <v>19</v>
      </c>
      <c r="N111" s="179" t="s">
        <v>48</v>
      </c>
      <c r="O111" s="64"/>
      <c r="P111" s="180">
        <f t="shared" si="1"/>
        <v>0</v>
      </c>
      <c r="Q111" s="180">
        <v>0</v>
      </c>
      <c r="R111" s="180">
        <f t="shared" si="2"/>
        <v>0</v>
      </c>
      <c r="S111" s="180">
        <v>0</v>
      </c>
      <c r="T111" s="181">
        <f t="shared" si="3"/>
        <v>0</v>
      </c>
      <c r="U111" s="34"/>
      <c r="V111" s="34"/>
      <c r="W111" s="34"/>
      <c r="X111" s="34"/>
      <c r="Y111" s="34"/>
      <c r="Z111" s="34"/>
      <c r="AA111" s="34"/>
      <c r="AB111" s="34"/>
      <c r="AC111" s="34"/>
      <c r="AD111" s="34"/>
      <c r="AE111" s="34"/>
      <c r="AR111" s="182" t="s">
        <v>139</v>
      </c>
      <c r="AT111" s="182" t="s">
        <v>136</v>
      </c>
      <c r="AU111" s="182" t="s">
        <v>84</v>
      </c>
      <c r="AY111" s="17" t="s">
        <v>135</v>
      </c>
      <c r="BE111" s="183">
        <f t="shared" si="4"/>
        <v>0</v>
      </c>
      <c r="BF111" s="183">
        <f t="shared" si="5"/>
        <v>0</v>
      </c>
      <c r="BG111" s="183">
        <f t="shared" si="6"/>
        <v>0</v>
      </c>
      <c r="BH111" s="183">
        <f t="shared" si="7"/>
        <v>0</v>
      </c>
      <c r="BI111" s="183">
        <f t="shared" si="8"/>
        <v>0</v>
      </c>
      <c r="BJ111" s="17" t="s">
        <v>84</v>
      </c>
      <c r="BK111" s="183">
        <f t="shared" si="9"/>
        <v>0</v>
      </c>
      <c r="BL111" s="17" t="s">
        <v>139</v>
      </c>
      <c r="BM111" s="182" t="s">
        <v>191</v>
      </c>
    </row>
    <row r="112" spans="1:65" s="2" customFormat="1" ht="14.45" customHeight="1">
      <c r="A112" s="34"/>
      <c r="B112" s="35"/>
      <c r="C112" s="194" t="s">
        <v>150</v>
      </c>
      <c r="D112" s="194" t="s">
        <v>582</v>
      </c>
      <c r="E112" s="195" t="s">
        <v>611</v>
      </c>
      <c r="F112" s="196" t="s">
        <v>612</v>
      </c>
      <c r="G112" s="197" t="s">
        <v>144</v>
      </c>
      <c r="H112" s="198">
        <v>70</v>
      </c>
      <c r="I112" s="199"/>
      <c r="J112" s="200">
        <f t="shared" si="0"/>
        <v>0</v>
      </c>
      <c r="K112" s="196" t="s">
        <v>581</v>
      </c>
      <c r="L112" s="201"/>
      <c r="M112" s="202" t="s">
        <v>19</v>
      </c>
      <c r="N112" s="203" t="s">
        <v>48</v>
      </c>
      <c r="O112" s="64"/>
      <c r="P112" s="180">
        <f t="shared" si="1"/>
        <v>0</v>
      </c>
      <c r="Q112" s="180">
        <v>0</v>
      </c>
      <c r="R112" s="180">
        <f t="shared" si="2"/>
        <v>0</v>
      </c>
      <c r="S112" s="180">
        <v>0</v>
      </c>
      <c r="T112" s="181">
        <f t="shared" si="3"/>
        <v>0</v>
      </c>
      <c r="U112" s="34"/>
      <c r="V112" s="34"/>
      <c r="W112" s="34"/>
      <c r="X112" s="34"/>
      <c r="Y112" s="34"/>
      <c r="Z112" s="34"/>
      <c r="AA112" s="34"/>
      <c r="AB112" s="34"/>
      <c r="AC112" s="34"/>
      <c r="AD112" s="34"/>
      <c r="AE112" s="34"/>
      <c r="AR112" s="182" t="s">
        <v>154</v>
      </c>
      <c r="AT112" s="182" t="s">
        <v>582</v>
      </c>
      <c r="AU112" s="182" t="s">
        <v>84</v>
      </c>
      <c r="AY112" s="17" t="s">
        <v>135</v>
      </c>
      <c r="BE112" s="183">
        <f t="shared" si="4"/>
        <v>0</v>
      </c>
      <c r="BF112" s="183">
        <f t="shared" si="5"/>
        <v>0</v>
      </c>
      <c r="BG112" s="183">
        <f t="shared" si="6"/>
        <v>0</v>
      </c>
      <c r="BH112" s="183">
        <f t="shared" si="7"/>
        <v>0</v>
      </c>
      <c r="BI112" s="183">
        <f t="shared" si="8"/>
        <v>0</v>
      </c>
      <c r="BJ112" s="17" t="s">
        <v>84</v>
      </c>
      <c r="BK112" s="183">
        <f t="shared" si="9"/>
        <v>0</v>
      </c>
      <c r="BL112" s="17" t="s">
        <v>139</v>
      </c>
      <c r="BM112" s="182" t="s">
        <v>194</v>
      </c>
    </row>
    <row r="113" spans="1:65" s="2" customFormat="1" ht="14.45" customHeight="1">
      <c r="A113" s="34"/>
      <c r="B113" s="35"/>
      <c r="C113" s="171" t="s">
        <v>195</v>
      </c>
      <c r="D113" s="171" t="s">
        <v>136</v>
      </c>
      <c r="E113" s="172" t="s">
        <v>613</v>
      </c>
      <c r="F113" s="173" t="s">
        <v>614</v>
      </c>
      <c r="G113" s="174" t="s">
        <v>144</v>
      </c>
      <c r="H113" s="175">
        <v>65</v>
      </c>
      <c r="I113" s="176"/>
      <c r="J113" s="177">
        <f t="shared" si="0"/>
        <v>0</v>
      </c>
      <c r="K113" s="173" t="s">
        <v>581</v>
      </c>
      <c r="L113" s="39"/>
      <c r="M113" s="178" t="s">
        <v>19</v>
      </c>
      <c r="N113" s="179" t="s">
        <v>48</v>
      </c>
      <c r="O113" s="64"/>
      <c r="P113" s="180">
        <f t="shared" si="1"/>
        <v>0</v>
      </c>
      <c r="Q113" s="180">
        <v>0</v>
      </c>
      <c r="R113" s="180">
        <f t="shared" si="2"/>
        <v>0</v>
      </c>
      <c r="S113" s="180">
        <v>0</v>
      </c>
      <c r="T113" s="181">
        <f t="shared" si="3"/>
        <v>0</v>
      </c>
      <c r="U113" s="34"/>
      <c r="V113" s="34"/>
      <c r="W113" s="34"/>
      <c r="X113" s="34"/>
      <c r="Y113" s="34"/>
      <c r="Z113" s="34"/>
      <c r="AA113" s="34"/>
      <c r="AB113" s="34"/>
      <c r="AC113" s="34"/>
      <c r="AD113" s="34"/>
      <c r="AE113" s="34"/>
      <c r="AR113" s="182" t="s">
        <v>139</v>
      </c>
      <c r="AT113" s="182" t="s">
        <v>136</v>
      </c>
      <c r="AU113" s="182" t="s">
        <v>84</v>
      </c>
      <c r="AY113" s="17" t="s">
        <v>135</v>
      </c>
      <c r="BE113" s="183">
        <f t="shared" si="4"/>
        <v>0</v>
      </c>
      <c r="BF113" s="183">
        <f t="shared" si="5"/>
        <v>0</v>
      </c>
      <c r="BG113" s="183">
        <f t="shared" si="6"/>
        <v>0</v>
      </c>
      <c r="BH113" s="183">
        <f t="shared" si="7"/>
        <v>0</v>
      </c>
      <c r="BI113" s="183">
        <f t="shared" si="8"/>
        <v>0</v>
      </c>
      <c r="BJ113" s="17" t="s">
        <v>84</v>
      </c>
      <c r="BK113" s="183">
        <f t="shared" si="9"/>
        <v>0</v>
      </c>
      <c r="BL113" s="17" t="s">
        <v>139</v>
      </c>
      <c r="BM113" s="182" t="s">
        <v>198</v>
      </c>
    </row>
    <row r="114" spans="1:65" s="2" customFormat="1" ht="14.45" customHeight="1">
      <c r="A114" s="34"/>
      <c r="B114" s="35"/>
      <c r="C114" s="194" t="s">
        <v>171</v>
      </c>
      <c r="D114" s="194" t="s">
        <v>582</v>
      </c>
      <c r="E114" s="195" t="s">
        <v>615</v>
      </c>
      <c r="F114" s="196" t="s">
        <v>616</v>
      </c>
      <c r="G114" s="197" t="s">
        <v>144</v>
      </c>
      <c r="H114" s="198">
        <v>65</v>
      </c>
      <c r="I114" s="199"/>
      <c r="J114" s="200">
        <f t="shared" si="0"/>
        <v>0</v>
      </c>
      <c r="K114" s="196" t="s">
        <v>581</v>
      </c>
      <c r="L114" s="201"/>
      <c r="M114" s="202" t="s">
        <v>19</v>
      </c>
      <c r="N114" s="203" t="s">
        <v>48</v>
      </c>
      <c r="O114" s="64"/>
      <c r="P114" s="180">
        <f t="shared" si="1"/>
        <v>0</v>
      </c>
      <c r="Q114" s="180">
        <v>0</v>
      </c>
      <c r="R114" s="180">
        <f t="shared" si="2"/>
        <v>0</v>
      </c>
      <c r="S114" s="180">
        <v>0</v>
      </c>
      <c r="T114" s="181">
        <f t="shared" si="3"/>
        <v>0</v>
      </c>
      <c r="U114" s="34"/>
      <c r="V114" s="34"/>
      <c r="W114" s="34"/>
      <c r="X114" s="34"/>
      <c r="Y114" s="34"/>
      <c r="Z114" s="34"/>
      <c r="AA114" s="34"/>
      <c r="AB114" s="34"/>
      <c r="AC114" s="34"/>
      <c r="AD114" s="34"/>
      <c r="AE114" s="34"/>
      <c r="AR114" s="182" t="s">
        <v>154</v>
      </c>
      <c r="AT114" s="182" t="s">
        <v>582</v>
      </c>
      <c r="AU114" s="182" t="s">
        <v>84</v>
      </c>
      <c r="AY114" s="17" t="s">
        <v>135</v>
      </c>
      <c r="BE114" s="183">
        <f t="shared" si="4"/>
        <v>0</v>
      </c>
      <c r="BF114" s="183">
        <f t="shared" si="5"/>
        <v>0</v>
      </c>
      <c r="BG114" s="183">
        <f t="shared" si="6"/>
        <v>0</v>
      </c>
      <c r="BH114" s="183">
        <f t="shared" si="7"/>
        <v>0</v>
      </c>
      <c r="BI114" s="183">
        <f t="shared" si="8"/>
        <v>0</v>
      </c>
      <c r="BJ114" s="17" t="s">
        <v>84</v>
      </c>
      <c r="BK114" s="183">
        <f t="shared" si="9"/>
        <v>0</v>
      </c>
      <c r="BL114" s="17" t="s">
        <v>139</v>
      </c>
      <c r="BM114" s="182" t="s">
        <v>201</v>
      </c>
    </row>
    <row r="115" spans="1:65" s="2" customFormat="1" ht="14.45" customHeight="1">
      <c r="A115" s="34"/>
      <c r="B115" s="35"/>
      <c r="C115" s="171" t="s">
        <v>202</v>
      </c>
      <c r="D115" s="171" t="s">
        <v>136</v>
      </c>
      <c r="E115" s="172" t="s">
        <v>617</v>
      </c>
      <c r="F115" s="173" t="s">
        <v>618</v>
      </c>
      <c r="G115" s="174" t="s">
        <v>144</v>
      </c>
      <c r="H115" s="175">
        <v>15</v>
      </c>
      <c r="I115" s="176"/>
      <c r="J115" s="177">
        <f t="shared" si="0"/>
        <v>0</v>
      </c>
      <c r="K115" s="173" t="s">
        <v>581</v>
      </c>
      <c r="L115" s="39"/>
      <c r="M115" s="178" t="s">
        <v>19</v>
      </c>
      <c r="N115" s="179" t="s">
        <v>48</v>
      </c>
      <c r="O115" s="64"/>
      <c r="P115" s="180">
        <f t="shared" si="1"/>
        <v>0</v>
      </c>
      <c r="Q115" s="180">
        <v>0</v>
      </c>
      <c r="R115" s="180">
        <f t="shared" si="2"/>
        <v>0</v>
      </c>
      <c r="S115" s="180">
        <v>0</v>
      </c>
      <c r="T115" s="181">
        <f t="shared" si="3"/>
        <v>0</v>
      </c>
      <c r="U115" s="34"/>
      <c r="V115" s="34"/>
      <c r="W115" s="34"/>
      <c r="X115" s="34"/>
      <c r="Y115" s="34"/>
      <c r="Z115" s="34"/>
      <c r="AA115" s="34"/>
      <c r="AB115" s="34"/>
      <c r="AC115" s="34"/>
      <c r="AD115" s="34"/>
      <c r="AE115" s="34"/>
      <c r="AR115" s="182" t="s">
        <v>139</v>
      </c>
      <c r="AT115" s="182" t="s">
        <v>136</v>
      </c>
      <c r="AU115" s="182" t="s">
        <v>84</v>
      </c>
      <c r="AY115" s="17" t="s">
        <v>135</v>
      </c>
      <c r="BE115" s="183">
        <f t="shared" si="4"/>
        <v>0</v>
      </c>
      <c r="BF115" s="183">
        <f t="shared" si="5"/>
        <v>0</v>
      </c>
      <c r="BG115" s="183">
        <f t="shared" si="6"/>
        <v>0</v>
      </c>
      <c r="BH115" s="183">
        <f t="shared" si="7"/>
        <v>0</v>
      </c>
      <c r="BI115" s="183">
        <f t="shared" si="8"/>
        <v>0</v>
      </c>
      <c r="BJ115" s="17" t="s">
        <v>84</v>
      </c>
      <c r="BK115" s="183">
        <f t="shared" si="9"/>
        <v>0</v>
      </c>
      <c r="BL115" s="17" t="s">
        <v>139</v>
      </c>
      <c r="BM115" s="182" t="s">
        <v>205</v>
      </c>
    </row>
    <row r="116" spans="1:65" s="2" customFormat="1" ht="14.45" customHeight="1">
      <c r="A116" s="34"/>
      <c r="B116" s="35"/>
      <c r="C116" s="194" t="s">
        <v>174</v>
      </c>
      <c r="D116" s="194" t="s">
        <v>582</v>
      </c>
      <c r="E116" s="195" t="s">
        <v>619</v>
      </c>
      <c r="F116" s="196" t="s">
        <v>620</v>
      </c>
      <c r="G116" s="197" t="s">
        <v>144</v>
      </c>
      <c r="H116" s="198">
        <v>15</v>
      </c>
      <c r="I116" s="199"/>
      <c r="J116" s="200">
        <f t="shared" si="0"/>
        <v>0</v>
      </c>
      <c r="K116" s="196" t="s">
        <v>581</v>
      </c>
      <c r="L116" s="201"/>
      <c r="M116" s="202" t="s">
        <v>19</v>
      </c>
      <c r="N116" s="203" t="s">
        <v>48</v>
      </c>
      <c r="O116" s="64"/>
      <c r="P116" s="180">
        <f t="shared" si="1"/>
        <v>0</v>
      </c>
      <c r="Q116" s="180">
        <v>0</v>
      </c>
      <c r="R116" s="180">
        <f t="shared" si="2"/>
        <v>0</v>
      </c>
      <c r="S116" s="180">
        <v>0</v>
      </c>
      <c r="T116" s="181">
        <f t="shared" si="3"/>
        <v>0</v>
      </c>
      <c r="U116" s="34"/>
      <c r="V116" s="34"/>
      <c r="W116" s="34"/>
      <c r="X116" s="34"/>
      <c r="Y116" s="34"/>
      <c r="Z116" s="34"/>
      <c r="AA116" s="34"/>
      <c r="AB116" s="34"/>
      <c r="AC116" s="34"/>
      <c r="AD116" s="34"/>
      <c r="AE116" s="34"/>
      <c r="AR116" s="182" t="s">
        <v>154</v>
      </c>
      <c r="AT116" s="182" t="s">
        <v>582</v>
      </c>
      <c r="AU116" s="182" t="s">
        <v>84</v>
      </c>
      <c r="AY116" s="17" t="s">
        <v>135</v>
      </c>
      <c r="BE116" s="183">
        <f t="shared" si="4"/>
        <v>0</v>
      </c>
      <c r="BF116" s="183">
        <f t="shared" si="5"/>
        <v>0</v>
      </c>
      <c r="BG116" s="183">
        <f t="shared" si="6"/>
        <v>0</v>
      </c>
      <c r="BH116" s="183">
        <f t="shared" si="7"/>
        <v>0</v>
      </c>
      <c r="BI116" s="183">
        <f t="shared" si="8"/>
        <v>0</v>
      </c>
      <c r="BJ116" s="17" t="s">
        <v>84</v>
      </c>
      <c r="BK116" s="183">
        <f t="shared" si="9"/>
        <v>0</v>
      </c>
      <c r="BL116" s="17" t="s">
        <v>139</v>
      </c>
      <c r="BM116" s="182" t="s">
        <v>208</v>
      </c>
    </row>
    <row r="117" spans="1:65" s="2" customFormat="1" ht="14.45" customHeight="1">
      <c r="A117" s="34"/>
      <c r="B117" s="35"/>
      <c r="C117" s="171" t="s">
        <v>7</v>
      </c>
      <c r="D117" s="171" t="s">
        <v>136</v>
      </c>
      <c r="E117" s="172" t="s">
        <v>621</v>
      </c>
      <c r="F117" s="173" t="s">
        <v>622</v>
      </c>
      <c r="G117" s="174" t="s">
        <v>144</v>
      </c>
      <c r="H117" s="175">
        <v>40</v>
      </c>
      <c r="I117" s="176"/>
      <c r="J117" s="177">
        <f t="shared" si="0"/>
        <v>0</v>
      </c>
      <c r="K117" s="173" t="s">
        <v>581</v>
      </c>
      <c r="L117" s="39"/>
      <c r="M117" s="178" t="s">
        <v>19</v>
      </c>
      <c r="N117" s="179" t="s">
        <v>48</v>
      </c>
      <c r="O117" s="64"/>
      <c r="P117" s="180">
        <f t="shared" si="1"/>
        <v>0</v>
      </c>
      <c r="Q117" s="180">
        <v>0</v>
      </c>
      <c r="R117" s="180">
        <f t="shared" si="2"/>
        <v>0</v>
      </c>
      <c r="S117" s="180">
        <v>0</v>
      </c>
      <c r="T117" s="181">
        <f t="shared" si="3"/>
        <v>0</v>
      </c>
      <c r="U117" s="34"/>
      <c r="V117" s="34"/>
      <c r="W117" s="34"/>
      <c r="X117" s="34"/>
      <c r="Y117" s="34"/>
      <c r="Z117" s="34"/>
      <c r="AA117" s="34"/>
      <c r="AB117" s="34"/>
      <c r="AC117" s="34"/>
      <c r="AD117" s="34"/>
      <c r="AE117" s="34"/>
      <c r="AR117" s="182" t="s">
        <v>139</v>
      </c>
      <c r="AT117" s="182" t="s">
        <v>136</v>
      </c>
      <c r="AU117" s="182" t="s">
        <v>84</v>
      </c>
      <c r="AY117" s="17" t="s">
        <v>135</v>
      </c>
      <c r="BE117" s="183">
        <f t="shared" si="4"/>
        <v>0</v>
      </c>
      <c r="BF117" s="183">
        <f t="shared" si="5"/>
        <v>0</v>
      </c>
      <c r="BG117" s="183">
        <f t="shared" si="6"/>
        <v>0</v>
      </c>
      <c r="BH117" s="183">
        <f t="shared" si="7"/>
        <v>0</v>
      </c>
      <c r="BI117" s="183">
        <f t="shared" si="8"/>
        <v>0</v>
      </c>
      <c r="BJ117" s="17" t="s">
        <v>84</v>
      </c>
      <c r="BK117" s="183">
        <f t="shared" si="9"/>
        <v>0</v>
      </c>
      <c r="BL117" s="17" t="s">
        <v>139</v>
      </c>
      <c r="BM117" s="182" t="s">
        <v>211</v>
      </c>
    </row>
    <row r="118" spans="1:65" s="2" customFormat="1" ht="14.45" customHeight="1">
      <c r="A118" s="34"/>
      <c r="B118" s="35"/>
      <c r="C118" s="194" t="s">
        <v>178</v>
      </c>
      <c r="D118" s="194" t="s">
        <v>582</v>
      </c>
      <c r="E118" s="195" t="s">
        <v>623</v>
      </c>
      <c r="F118" s="196" t="s">
        <v>624</v>
      </c>
      <c r="G118" s="197" t="s">
        <v>144</v>
      </c>
      <c r="H118" s="198">
        <v>40</v>
      </c>
      <c r="I118" s="199"/>
      <c r="J118" s="200">
        <f t="shared" si="0"/>
        <v>0</v>
      </c>
      <c r="K118" s="196" t="s">
        <v>581</v>
      </c>
      <c r="L118" s="201"/>
      <c r="M118" s="202" t="s">
        <v>19</v>
      </c>
      <c r="N118" s="203" t="s">
        <v>48</v>
      </c>
      <c r="O118" s="64"/>
      <c r="P118" s="180">
        <f t="shared" si="1"/>
        <v>0</v>
      </c>
      <c r="Q118" s="180">
        <v>0</v>
      </c>
      <c r="R118" s="180">
        <f t="shared" si="2"/>
        <v>0</v>
      </c>
      <c r="S118" s="180">
        <v>0</v>
      </c>
      <c r="T118" s="181">
        <f t="shared" si="3"/>
        <v>0</v>
      </c>
      <c r="U118" s="34"/>
      <c r="V118" s="34"/>
      <c r="W118" s="34"/>
      <c r="X118" s="34"/>
      <c r="Y118" s="34"/>
      <c r="Z118" s="34"/>
      <c r="AA118" s="34"/>
      <c r="AB118" s="34"/>
      <c r="AC118" s="34"/>
      <c r="AD118" s="34"/>
      <c r="AE118" s="34"/>
      <c r="AR118" s="182" t="s">
        <v>154</v>
      </c>
      <c r="AT118" s="182" t="s">
        <v>582</v>
      </c>
      <c r="AU118" s="182" t="s">
        <v>84</v>
      </c>
      <c r="AY118" s="17" t="s">
        <v>135</v>
      </c>
      <c r="BE118" s="183">
        <f t="shared" si="4"/>
        <v>0</v>
      </c>
      <c r="BF118" s="183">
        <f t="shared" si="5"/>
        <v>0</v>
      </c>
      <c r="BG118" s="183">
        <f t="shared" si="6"/>
        <v>0</v>
      </c>
      <c r="BH118" s="183">
        <f t="shared" si="7"/>
        <v>0</v>
      </c>
      <c r="BI118" s="183">
        <f t="shared" si="8"/>
        <v>0</v>
      </c>
      <c r="BJ118" s="17" t="s">
        <v>84</v>
      </c>
      <c r="BK118" s="183">
        <f t="shared" si="9"/>
        <v>0</v>
      </c>
      <c r="BL118" s="17" t="s">
        <v>139</v>
      </c>
      <c r="BM118" s="182" t="s">
        <v>214</v>
      </c>
    </row>
    <row r="119" spans="1:65" s="2" customFormat="1" ht="14.45" customHeight="1">
      <c r="A119" s="34"/>
      <c r="B119" s="35"/>
      <c r="C119" s="171" t="s">
        <v>215</v>
      </c>
      <c r="D119" s="171" t="s">
        <v>136</v>
      </c>
      <c r="E119" s="172" t="s">
        <v>625</v>
      </c>
      <c r="F119" s="173" t="s">
        <v>626</v>
      </c>
      <c r="G119" s="174" t="s">
        <v>138</v>
      </c>
      <c r="H119" s="175">
        <v>1</v>
      </c>
      <c r="I119" s="176"/>
      <c r="J119" s="177">
        <f t="shared" si="0"/>
        <v>0</v>
      </c>
      <c r="K119" s="173" t="s">
        <v>581</v>
      </c>
      <c r="L119" s="39"/>
      <c r="M119" s="178" t="s">
        <v>19</v>
      </c>
      <c r="N119" s="179" t="s">
        <v>48</v>
      </c>
      <c r="O119" s="64"/>
      <c r="P119" s="180">
        <f t="shared" si="1"/>
        <v>0</v>
      </c>
      <c r="Q119" s="180">
        <v>0</v>
      </c>
      <c r="R119" s="180">
        <f t="shared" si="2"/>
        <v>0</v>
      </c>
      <c r="S119" s="180">
        <v>0</v>
      </c>
      <c r="T119" s="181">
        <f t="shared" si="3"/>
        <v>0</v>
      </c>
      <c r="U119" s="34"/>
      <c r="V119" s="34"/>
      <c r="W119" s="34"/>
      <c r="X119" s="34"/>
      <c r="Y119" s="34"/>
      <c r="Z119" s="34"/>
      <c r="AA119" s="34"/>
      <c r="AB119" s="34"/>
      <c r="AC119" s="34"/>
      <c r="AD119" s="34"/>
      <c r="AE119" s="34"/>
      <c r="AR119" s="182" t="s">
        <v>139</v>
      </c>
      <c r="AT119" s="182" t="s">
        <v>136</v>
      </c>
      <c r="AU119" s="182" t="s">
        <v>84</v>
      </c>
      <c r="AY119" s="17" t="s">
        <v>135</v>
      </c>
      <c r="BE119" s="183">
        <f t="shared" si="4"/>
        <v>0</v>
      </c>
      <c r="BF119" s="183">
        <f t="shared" si="5"/>
        <v>0</v>
      </c>
      <c r="BG119" s="183">
        <f t="shared" si="6"/>
        <v>0</v>
      </c>
      <c r="BH119" s="183">
        <f t="shared" si="7"/>
        <v>0</v>
      </c>
      <c r="BI119" s="183">
        <f t="shared" si="8"/>
        <v>0</v>
      </c>
      <c r="BJ119" s="17" t="s">
        <v>84</v>
      </c>
      <c r="BK119" s="183">
        <f t="shared" si="9"/>
        <v>0</v>
      </c>
      <c r="BL119" s="17" t="s">
        <v>139</v>
      </c>
      <c r="BM119" s="182" t="s">
        <v>218</v>
      </c>
    </row>
    <row r="120" spans="1:65" s="2" customFormat="1" ht="14.45" customHeight="1">
      <c r="A120" s="34"/>
      <c r="B120" s="35"/>
      <c r="C120" s="194" t="s">
        <v>181</v>
      </c>
      <c r="D120" s="194" t="s">
        <v>582</v>
      </c>
      <c r="E120" s="195" t="s">
        <v>627</v>
      </c>
      <c r="F120" s="196" t="s">
        <v>628</v>
      </c>
      <c r="G120" s="197" t="s">
        <v>138</v>
      </c>
      <c r="H120" s="198">
        <v>1</v>
      </c>
      <c r="I120" s="199"/>
      <c r="J120" s="200">
        <f t="shared" si="0"/>
        <v>0</v>
      </c>
      <c r="K120" s="196" t="s">
        <v>629</v>
      </c>
      <c r="L120" s="201"/>
      <c r="M120" s="202" t="s">
        <v>19</v>
      </c>
      <c r="N120" s="203" t="s">
        <v>48</v>
      </c>
      <c r="O120" s="64"/>
      <c r="P120" s="180">
        <f t="shared" si="1"/>
        <v>0</v>
      </c>
      <c r="Q120" s="180">
        <v>0</v>
      </c>
      <c r="R120" s="180">
        <f t="shared" si="2"/>
        <v>0</v>
      </c>
      <c r="S120" s="180">
        <v>0</v>
      </c>
      <c r="T120" s="181">
        <f t="shared" si="3"/>
        <v>0</v>
      </c>
      <c r="U120" s="34"/>
      <c r="V120" s="34"/>
      <c r="W120" s="34"/>
      <c r="X120" s="34"/>
      <c r="Y120" s="34"/>
      <c r="Z120" s="34"/>
      <c r="AA120" s="34"/>
      <c r="AB120" s="34"/>
      <c r="AC120" s="34"/>
      <c r="AD120" s="34"/>
      <c r="AE120" s="34"/>
      <c r="AR120" s="182" t="s">
        <v>154</v>
      </c>
      <c r="AT120" s="182" t="s">
        <v>582</v>
      </c>
      <c r="AU120" s="182" t="s">
        <v>84</v>
      </c>
      <c r="AY120" s="17" t="s">
        <v>135</v>
      </c>
      <c r="BE120" s="183">
        <f t="shared" si="4"/>
        <v>0</v>
      </c>
      <c r="BF120" s="183">
        <f t="shared" si="5"/>
        <v>0</v>
      </c>
      <c r="BG120" s="183">
        <f t="shared" si="6"/>
        <v>0</v>
      </c>
      <c r="BH120" s="183">
        <f t="shared" si="7"/>
        <v>0</v>
      </c>
      <c r="BI120" s="183">
        <f t="shared" si="8"/>
        <v>0</v>
      </c>
      <c r="BJ120" s="17" t="s">
        <v>84</v>
      </c>
      <c r="BK120" s="183">
        <f t="shared" si="9"/>
        <v>0</v>
      </c>
      <c r="BL120" s="17" t="s">
        <v>139</v>
      </c>
      <c r="BM120" s="182" t="s">
        <v>221</v>
      </c>
    </row>
    <row r="121" spans="1:65" s="2" customFormat="1" ht="14.45" customHeight="1">
      <c r="A121" s="34"/>
      <c r="B121" s="35"/>
      <c r="C121" s="171" t="s">
        <v>222</v>
      </c>
      <c r="D121" s="171" t="s">
        <v>136</v>
      </c>
      <c r="E121" s="172" t="s">
        <v>630</v>
      </c>
      <c r="F121" s="173" t="s">
        <v>631</v>
      </c>
      <c r="G121" s="174" t="s">
        <v>138</v>
      </c>
      <c r="H121" s="175">
        <v>4</v>
      </c>
      <c r="I121" s="176"/>
      <c r="J121" s="177">
        <f t="shared" si="0"/>
        <v>0</v>
      </c>
      <c r="K121" s="173" t="s">
        <v>581</v>
      </c>
      <c r="L121" s="39"/>
      <c r="M121" s="178" t="s">
        <v>19</v>
      </c>
      <c r="N121" s="179" t="s">
        <v>48</v>
      </c>
      <c r="O121" s="64"/>
      <c r="P121" s="180">
        <f t="shared" si="1"/>
        <v>0</v>
      </c>
      <c r="Q121" s="180">
        <v>0</v>
      </c>
      <c r="R121" s="180">
        <f t="shared" si="2"/>
        <v>0</v>
      </c>
      <c r="S121" s="180">
        <v>0</v>
      </c>
      <c r="T121" s="181">
        <f t="shared" si="3"/>
        <v>0</v>
      </c>
      <c r="U121" s="34"/>
      <c r="V121" s="34"/>
      <c r="W121" s="34"/>
      <c r="X121" s="34"/>
      <c r="Y121" s="34"/>
      <c r="Z121" s="34"/>
      <c r="AA121" s="34"/>
      <c r="AB121" s="34"/>
      <c r="AC121" s="34"/>
      <c r="AD121" s="34"/>
      <c r="AE121" s="34"/>
      <c r="AR121" s="182" t="s">
        <v>139</v>
      </c>
      <c r="AT121" s="182" t="s">
        <v>136</v>
      </c>
      <c r="AU121" s="182" t="s">
        <v>84</v>
      </c>
      <c r="AY121" s="17" t="s">
        <v>135</v>
      </c>
      <c r="BE121" s="183">
        <f t="shared" si="4"/>
        <v>0</v>
      </c>
      <c r="BF121" s="183">
        <f t="shared" si="5"/>
        <v>0</v>
      </c>
      <c r="BG121" s="183">
        <f t="shared" si="6"/>
        <v>0</v>
      </c>
      <c r="BH121" s="183">
        <f t="shared" si="7"/>
        <v>0</v>
      </c>
      <c r="BI121" s="183">
        <f t="shared" si="8"/>
        <v>0</v>
      </c>
      <c r="BJ121" s="17" t="s">
        <v>84</v>
      </c>
      <c r="BK121" s="183">
        <f t="shared" si="9"/>
        <v>0</v>
      </c>
      <c r="BL121" s="17" t="s">
        <v>139</v>
      </c>
      <c r="BM121" s="182" t="s">
        <v>225</v>
      </c>
    </row>
    <row r="122" spans="1:65" s="2" customFormat="1" ht="24.2" customHeight="1">
      <c r="A122" s="34"/>
      <c r="B122" s="35"/>
      <c r="C122" s="194" t="s">
        <v>185</v>
      </c>
      <c r="D122" s="194" t="s">
        <v>582</v>
      </c>
      <c r="E122" s="195" t="s">
        <v>632</v>
      </c>
      <c r="F122" s="196" t="s">
        <v>633</v>
      </c>
      <c r="G122" s="197" t="s">
        <v>138</v>
      </c>
      <c r="H122" s="198">
        <v>4</v>
      </c>
      <c r="I122" s="199"/>
      <c r="J122" s="200">
        <f t="shared" si="0"/>
        <v>0</v>
      </c>
      <c r="K122" s="196" t="s">
        <v>629</v>
      </c>
      <c r="L122" s="201"/>
      <c r="M122" s="202" t="s">
        <v>19</v>
      </c>
      <c r="N122" s="203" t="s">
        <v>48</v>
      </c>
      <c r="O122" s="64"/>
      <c r="P122" s="180">
        <f t="shared" si="1"/>
        <v>0</v>
      </c>
      <c r="Q122" s="180">
        <v>0</v>
      </c>
      <c r="R122" s="180">
        <f t="shared" si="2"/>
        <v>0</v>
      </c>
      <c r="S122" s="180">
        <v>0</v>
      </c>
      <c r="T122" s="181">
        <f t="shared" si="3"/>
        <v>0</v>
      </c>
      <c r="U122" s="34"/>
      <c r="V122" s="34"/>
      <c r="W122" s="34"/>
      <c r="X122" s="34"/>
      <c r="Y122" s="34"/>
      <c r="Z122" s="34"/>
      <c r="AA122" s="34"/>
      <c r="AB122" s="34"/>
      <c r="AC122" s="34"/>
      <c r="AD122" s="34"/>
      <c r="AE122" s="34"/>
      <c r="AR122" s="182" t="s">
        <v>154</v>
      </c>
      <c r="AT122" s="182" t="s">
        <v>582</v>
      </c>
      <c r="AU122" s="182" t="s">
        <v>84</v>
      </c>
      <c r="AY122" s="17" t="s">
        <v>135</v>
      </c>
      <c r="BE122" s="183">
        <f t="shared" si="4"/>
        <v>0</v>
      </c>
      <c r="BF122" s="183">
        <f t="shared" si="5"/>
        <v>0</v>
      </c>
      <c r="BG122" s="183">
        <f t="shared" si="6"/>
        <v>0</v>
      </c>
      <c r="BH122" s="183">
        <f t="shared" si="7"/>
        <v>0</v>
      </c>
      <c r="BI122" s="183">
        <f t="shared" si="8"/>
        <v>0</v>
      </c>
      <c r="BJ122" s="17" t="s">
        <v>84</v>
      </c>
      <c r="BK122" s="183">
        <f t="shared" si="9"/>
        <v>0</v>
      </c>
      <c r="BL122" s="17" t="s">
        <v>139</v>
      </c>
      <c r="BM122" s="182" t="s">
        <v>228</v>
      </c>
    </row>
    <row r="123" spans="1:65" s="2" customFormat="1" ht="14.45" customHeight="1">
      <c r="A123" s="34"/>
      <c r="B123" s="35"/>
      <c r="C123" s="171" t="s">
        <v>229</v>
      </c>
      <c r="D123" s="171" t="s">
        <v>136</v>
      </c>
      <c r="E123" s="172" t="s">
        <v>634</v>
      </c>
      <c r="F123" s="173" t="s">
        <v>635</v>
      </c>
      <c r="G123" s="174" t="s">
        <v>138</v>
      </c>
      <c r="H123" s="175">
        <v>2</v>
      </c>
      <c r="I123" s="176"/>
      <c r="J123" s="177">
        <f t="shared" si="0"/>
        <v>0</v>
      </c>
      <c r="K123" s="173" t="s">
        <v>581</v>
      </c>
      <c r="L123" s="39"/>
      <c r="M123" s="178" t="s">
        <v>19</v>
      </c>
      <c r="N123" s="179" t="s">
        <v>48</v>
      </c>
      <c r="O123" s="64"/>
      <c r="P123" s="180">
        <f t="shared" si="1"/>
        <v>0</v>
      </c>
      <c r="Q123" s="180">
        <v>0</v>
      </c>
      <c r="R123" s="180">
        <f t="shared" si="2"/>
        <v>0</v>
      </c>
      <c r="S123" s="180">
        <v>0</v>
      </c>
      <c r="T123" s="181">
        <f t="shared" si="3"/>
        <v>0</v>
      </c>
      <c r="U123" s="34"/>
      <c r="V123" s="34"/>
      <c r="W123" s="34"/>
      <c r="X123" s="34"/>
      <c r="Y123" s="34"/>
      <c r="Z123" s="34"/>
      <c r="AA123" s="34"/>
      <c r="AB123" s="34"/>
      <c r="AC123" s="34"/>
      <c r="AD123" s="34"/>
      <c r="AE123" s="34"/>
      <c r="AR123" s="182" t="s">
        <v>139</v>
      </c>
      <c r="AT123" s="182" t="s">
        <v>136</v>
      </c>
      <c r="AU123" s="182" t="s">
        <v>84</v>
      </c>
      <c r="AY123" s="17" t="s">
        <v>135</v>
      </c>
      <c r="BE123" s="183">
        <f t="shared" si="4"/>
        <v>0</v>
      </c>
      <c r="BF123" s="183">
        <f t="shared" si="5"/>
        <v>0</v>
      </c>
      <c r="BG123" s="183">
        <f t="shared" si="6"/>
        <v>0</v>
      </c>
      <c r="BH123" s="183">
        <f t="shared" si="7"/>
        <v>0</v>
      </c>
      <c r="BI123" s="183">
        <f t="shared" si="8"/>
        <v>0</v>
      </c>
      <c r="BJ123" s="17" t="s">
        <v>84</v>
      </c>
      <c r="BK123" s="183">
        <f t="shared" si="9"/>
        <v>0</v>
      </c>
      <c r="BL123" s="17" t="s">
        <v>139</v>
      </c>
      <c r="BM123" s="182" t="s">
        <v>232</v>
      </c>
    </row>
    <row r="124" spans="1:65" s="2" customFormat="1" ht="14.45" customHeight="1">
      <c r="A124" s="34"/>
      <c r="B124" s="35"/>
      <c r="C124" s="194" t="s">
        <v>188</v>
      </c>
      <c r="D124" s="194" t="s">
        <v>582</v>
      </c>
      <c r="E124" s="195" t="s">
        <v>636</v>
      </c>
      <c r="F124" s="196" t="s">
        <v>637</v>
      </c>
      <c r="G124" s="197" t="s">
        <v>138</v>
      </c>
      <c r="H124" s="198">
        <v>2</v>
      </c>
      <c r="I124" s="199"/>
      <c r="J124" s="200">
        <f t="shared" si="0"/>
        <v>0</v>
      </c>
      <c r="K124" s="196" t="s">
        <v>629</v>
      </c>
      <c r="L124" s="201"/>
      <c r="M124" s="202" t="s">
        <v>19</v>
      </c>
      <c r="N124" s="203" t="s">
        <v>48</v>
      </c>
      <c r="O124" s="64"/>
      <c r="P124" s="180">
        <f t="shared" si="1"/>
        <v>0</v>
      </c>
      <c r="Q124" s="180">
        <v>0</v>
      </c>
      <c r="R124" s="180">
        <f t="shared" si="2"/>
        <v>0</v>
      </c>
      <c r="S124" s="180">
        <v>0</v>
      </c>
      <c r="T124" s="181">
        <f t="shared" si="3"/>
        <v>0</v>
      </c>
      <c r="U124" s="34"/>
      <c r="V124" s="34"/>
      <c r="W124" s="34"/>
      <c r="X124" s="34"/>
      <c r="Y124" s="34"/>
      <c r="Z124" s="34"/>
      <c r="AA124" s="34"/>
      <c r="AB124" s="34"/>
      <c r="AC124" s="34"/>
      <c r="AD124" s="34"/>
      <c r="AE124" s="34"/>
      <c r="AR124" s="182" t="s">
        <v>154</v>
      </c>
      <c r="AT124" s="182" t="s">
        <v>582</v>
      </c>
      <c r="AU124" s="182" t="s">
        <v>84</v>
      </c>
      <c r="AY124" s="17" t="s">
        <v>135</v>
      </c>
      <c r="BE124" s="183">
        <f t="shared" si="4"/>
        <v>0</v>
      </c>
      <c r="BF124" s="183">
        <f t="shared" si="5"/>
        <v>0</v>
      </c>
      <c r="BG124" s="183">
        <f t="shared" si="6"/>
        <v>0</v>
      </c>
      <c r="BH124" s="183">
        <f t="shared" si="7"/>
        <v>0</v>
      </c>
      <c r="BI124" s="183">
        <f t="shared" si="8"/>
        <v>0</v>
      </c>
      <c r="BJ124" s="17" t="s">
        <v>84</v>
      </c>
      <c r="BK124" s="183">
        <f t="shared" si="9"/>
        <v>0</v>
      </c>
      <c r="BL124" s="17" t="s">
        <v>139</v>
      </c>
      <c r="BM124" s="182" t="s">
        <v>235</v>
      </c>
    </row>
    <row r="125" spans="1:65" s="2" customFormat="1" ht="14.45" customHeight="1">
      <c r="A125" s="34"/>
      <c r="B125" s="35"/>
      <c r="C125" s="171" t="s">
        <v>236</v>
      </c>
      <c r="D125" s="171" t="s">
        <v>136</v>
      </c>
      <c r="E125" s="172" t="s">
        <v>638</v>
      </c>
      <c r="F125" s="173" t="s">
        <v>639</v>
      </c>
      <c r="G125" s="174" t="s">
        <v>138</v>
      </c>
      <c r="H125" s="175">
        <v>8</v>
      </c>
      <c r="I125" s="176"/>
      <c r="J125" s="177">
        <f t="shared" si="0"/>
        <v>0</v>
      </c>
      <c r="K125" s="173" t="s">
        <v>581</v>
      </c>
      <c r="L125" s="39"/>
      <c r="M125" s="178" t="s">
        <v>19</v>
      </c>
      <c r="N125" s="179" t="s">
        <v>48</v>
      </c>
      <c r="O125" s="64"/>
      <c r="P125" s="180">
        <f t="shared" si="1"/>
        <v>0</v>
      </c>
      <c r="Q125" s="180">
        <v>0</v>
      </c>
      <c r="R125" s="180">
        <f t="shared" si="2"/>
        <v>0</v>
      </c>
      <c r="S125" s="180">
        <v>0</v>
      </c>
      <c r="T125" s="181">
        <f t="shared" si="3"/>
        <v>0</v>
      </c>
      <c r="U125" s="34"/>
      <c r="V125" s="34"/>
      <c r="W125" s="34"/>
      <c r="X125" s="34"/>
      <c r="Y125" s="34"/>
      <c r="Z125" s="34"/>
      <c r="AA125" s="34"/>
      <c r="AB125" s="34"/>
      <c r="AC125" s="34"/>
      <c r="AD125" s="34"/>
      <c r="AE125" s="34"/>
      <c r="AR125" s="182" t="s">
        <v>139</v>
      </c>
      <c r="AT125" s="182" t="s">
        <v>136</v>
      </c>
      <c r="AU125" s="182" t="s">
        <v>84</v>
      </c>
      <c r="AY125" s="17" t="s">
        <v>135</v>
      </c>
      <c r="BE125" s="183">
        <f t="shared" si="4"/>
        <v>0</v>
      </c>
      <c r="BF125" s="183">
        <f t="shared" si="5"/>
        <v>0</v>
      </c>
      <c r="BG125" s="183">
        <f t="shared" si="6"/>
        <v>0</v>
      </c>
      <c r="BH125" s="183">
        <f t="shared" si="7"/>
        <v>0</v>
      </c>
      <c r="BI125" s="183">
        <f t="shared" si="8"/>
        <v>0</v>
      </c>
      <c r="BJ125" s="17" t="s">
        <v>84</v>
      </c>
      <c r="BK125" s="183">
        <f t="shared" si="9"/>
        <v>0</v>
      </c>
      <c r="BL125" s="17" t="s">
        <v>139</v>
      </c>
      <c r="BM125" s="182" t="s">
        <v>239</v>
      </c>
    </row>
    <row r="126" spans="1:65" s="2" customFormat="1" ht="24.2" customHeight="1">
      <c r="A126" s="34"/>
      <c r="B126" s="35"/>
      <c r="C126" s="194" t="s">
        <v>191</v>
      </c>
      <c r="D126" s="194" t="s">
        <v>582</v>
      </c>
      <c r="E126" s="195" t="s">
        <v>640</v>
      </c>
      <c r="F126" s="196" t="s">
        <v>641</v>
      </c>
      <c r="G126" s="197" t="s">
        <v>138</v>
      </c>
      <c r="H126" s="198">
        <v>8</v>
      </c>
      <c r="I126" s="199"/>
      <c r="J126" s="200">
        <f t="shared" si="0"/>
        <v>0</v>
      </c>
      <c r="K126" s="196" t="s">
        <v>629</v>
      </c>
      <c r="L126" s="201"/>
      <c r="M126" s="202" t="s">
        <v>19</v>
      </c>
      <c r="N126" s="203" t="s">
        <v>48</v>
      </c>
      <c r="O126" s="64"/>
      <c r="P126" s="180">
        <f t="shared" si="1"/>
        <v>0</v>
      </c>
      <c r="Q126" s="180">
        <v>0</v>
      </c>
      <c r="R126" s="180">
        <f t="shared" si="2"/>
        <v>0</v>
      </c>
      <c r="S126" s="180">
        <v>0</v>
      </c>
      <c r="T126" s="181">
        <f t="shared" si="3"/>
        <v>0</v>
      </c>
      <c r="U126" s="34"/>
      <c r="V126" s="34"/>
      <c r="W126" s="34"/>
      <c r="X126" s="34"/>
      <c r="Y126" s="34"/>
      <c r="Z126" s="34"/>
      <c r="AA126" s="34"/>
      <c r="AB126" s="34"/>
      <c r="AC126" s="34"/>
      <c r="AD126" s="34"/>
      <c r="AE126" s="34"/>
      <c r="AR126" s="182" t="s">
        <v>154</v>
      </c>
      <c r="AT126" s="182" t="s">
        <v>582</v>
      </c>
      <c r="AU126" s="182" t="s">
        <v>84</v>
      </c>
      <c r="AY126" s="17" t="s">
        <v>135</v>
      </c>
      <c r="BE126" s="183">
        <f t="shared" si="4"/>
        <v>0</v>
      </c>
      <c r="BF126" s="183">
        <f t="shared" si="5"/>
        <v>0</v>
      </c>
      <c r="BG126" s="183">
        <f t="shared" si="6"/>
        <v>0</v>
      </c>
      <c r="BH126" s="183">
        <f t="shared" si="7"/>
        <v>0</v>
      </c>
      <c r="BI126" s="183">
        <f t="shared" si="8"/>
        <v>0</v>
      </c>
      <c r="BJ126" s="17" t="s">
        <v>84</v>
      </c>
      <c r="BK126" s="183">
        <f t="shared" si="9"/>
        <v>0</v>
      </c>
      <c r="BL126" s="17" t="s">
        <v>139</v>
      </c>
      <c r="BM126" s="182" t="s">
        <v>244</v>
      </c>
    </row>
    <row r="127" spans="1:65" s="2" customFormat="1" ht="14.45" customHeight="1">
      <c r="A127" s="34"/>
      <c r="B127" s="35"/>
      <c r="C127" s="171" t="s">
        <v>245</v>
      </c>
      <c r="D127" s="171" t="s">
        <v>136</v>
      </c>
      <c r="E127" s="172" t="s">
        <v>642</v>
      </c>
      <c r="F127" s="173" t="s">
        <v>643</v>
      </c>
      <c r="G127" s="174" t="s">
        <v>138</v>
      </c>
      <c r="H127" s="175">
        <v>2</v>
      </c>
      <c r="I127" s="176"/>
      <c r="J127" s="177">
        <f t="shared" si="0"/>
        <v>0</v>
      </c>
      <c r="K127" s="173" t="s">
        <v>581</v>
      </c>
      <c r="L127" s="39"/>
      <c r="M127" s="178" t="s">
        <v>19</v>
      </c>
      <c r="N127" s="179" t="s">
        <v>48</v>
      </c>
      <c r="O127" s="64"/>
      <c r="P127" s="180">
        <f t="shared" si="1"/>
        <v>0</v>
      </c>
      <c r="Q127" s="180">
        <v>0</v>
      </c>
      <c r="R127" s="180">
        <f t="shared" si="2"/>
        <v>0</v>
      </c>
      <c r="S127" s="180">
        <v>0</v>
      </c>
      <c r="T127" s="181">
        <f t="shared" si="3"/>
        <v>0</v>
      </c>
      <c r="U127" s="34"/>
      <c r="V127" s="34"/>
      <c r="W127" s="34"/>
      <c r="X127" s="34"/>
      <c r="Y127" s="34"/>
      <c r="Z127" s="34"/>
      <c r="AA127" s="34"/>
      <c r="AB127" s="34"/>
      <c r="AC127" s="34"/>
      <c r="AD127" s="34"/>
      <c r="AE127" s="34"/>
      <c r="AR127" s="182" t="s">
        <v>139</v>
      </c>
      <c r="AT127" s="182" t="s">
        <v>136</v>
      </c>
      <c r="AU127" s="182" t="s">
        <v>84</v>
      </c>
      <c r="AY127" s="17" t="s">
        <v>135</v>
      </c>
      <c r="BE127" s="183">
        <f t="shared" si="4"/>
        <v>0</v>
      </c>
      <c r="BF127" s="183">
        <f t="shared" si="5"/>
        <v>0</v>
      </c>
      <c r="BG127" s="183">
        <f t="shared" si="6"/>
        <v>0</v>
      </c>
      <c r="BH127" s="183">
        <f t="shared" si="7"/>
        <v>0</v>
      </c>
      <c r="BI127" s="183">
        <f t="shared" si="8"/>
        <v>0</v>
      </c>
      <c r="BJ127" s="17" t="s">
        <v>84</v>
      </c>
      <c r="BK127" s="183">
        <f t="shared" si="9"/>
        <v>0</v>
      </c>
      <c r="BL127" s="17" t="s">
        <v>139</v>
      </c>
      <c r="BM127" s="182" t="s">
        <v>248</v>
      </c>
    </row>
    <row r="128" spans="1:65" s="2" customFormat="1" ht="14.45" customHeight="1">
      <c r="A128" s="34"/>
      <c r="B128" s="35"/>
      <c r="C128" s="194" t="s">
        <v>194</v>
      </c>
      <c r="D128" s="194" t="s">
        <v>582</v>
      </c>
      <c r="E128" s="195" t="s">
        <v>644</v>
      </c>
      <c r="F128" s="196" t="s">
        <v>645</v>
      </c>
      <c r="G128" s="197" t="s">
        <v>138</v>
      </c>
      <c r="H128" s="198">
        <v>1</v>
      </c>
      <c r="I128" s="199"/>
      <c r="J128" s="200">
        <f t="shared" si="0"/>
        <v>0</v>
      </c>
      <c r="K128" s="196" t="s">
        <v>629</v>
      </c>
      <c r="L128" s="201"/>
      <c r="M128" s="202" t="s">
        <v>19</v>
      </c>
      <c r="N128" s="203" t="s">
        <v>48</v>
      </c>
      <c r="O128" s="64"/>
      <c r="P128" s="180">
        <f t="shared" si="1"/>
        <v>0</v>
      </c>
      <c r="Q128" s="180">
        <v>0</v>
      </c>
      <c r="R128" s="180">
        <f t="shared" si="2"/>
        <v>0</v>
      </c>
      <c r="S128" s="180">
        <v>0</v>
      </c>
      <c r="T128" s="181">
        <f t="shared" si="3"/>
        <v>0</v>
      </c>
      <c r="U128" s="34"/>
      <c r="V128" s="34"/>
      <c r="W128" s="34"/>
      <c r="X128" s="34"/>
      <c r="Y128" s="34"/>
      <c r="Z128" s="34"/>
      <c r="AA128" s="34"/>
      <c r="AB128" s="34"/>
      <c r="AC128" s="34"/>
      <c r="AD128" s="34"/>
      <c r="AE128" s="34"/>
      <c r="AR128" s="182" t="s">
        <v>154</v>
      </c>
      <c r="AT128" s="182" t="s">
        <v>582</v>
      </c>
      <c r="AU128" s="182" t="s">
        <v>84</v>
      </c>
      <c r="AY128" s="17" t="s">
        <v>135</v>
      </c>
      <c r="BE128" s="183">
        <f t="shared" si="4"/>
        <v>0</v>
      </c>
      <c r="BF128" s="183">
        <f t="shared" si="5"/>
        <v>0</v>
      </c>
      <c r="BG128" s="183">
        <f t="shared" si="6"/>
        <v>0</v>
      </c>
      <c r="BH128" s="183">
        <f t="shared" si="7"/>
        <v>0</v>
      </c>
      <c r="BI128" s="183">
        <f t="shared" si="8"/>
        <v>0</v>
      </c>
      <c r="BJ128" s="17" t="s">
        <v>84</v>
      </c>
      <c r="BK128" s="183">
        <f t="shared" si="9"/>
        <v>0</v>
      </c>
      <c r="BL128" s="17" t="s">
        <v>139</v>
      </c>
      <c r="BM128" s="182" t="s">
        <v>251</v>
      </c>
    </row>
    <row r="129" spans="1:65" s="2" customFormat="1" ht="24.2" customHeight="1">
      <c r="A129" s="34"/>
      <c r="B129" s="35"/>
      <c r="C129" s="194" t="s">
        <v>252</v>
      </c>
      <c r="D129" s="194" t="s">
        <v>582</v>
      </c>
      <c r="E129" s="195" t="s">
        <v>646</v>
      </c>
      <c r="F129" s="196" t="s">
        <v>647</v>
      </c>
      <c r="G129" s="197" t="s">
        <v>138</v>
      </c>
      <c r="H129" s="198">
        <v>1</v>
      </c>
      <c r="I129" s="199"/>
      <c r="J129" s="200">
        <f t="shared" si="0"/>
        <v>0</v>
      </c>
      <c r="K129" s="196" t="s">
        <v>629</v>
      </c>
      <c r="L129" s="201"/>
      <c r="M129" s="202" t="s">
        <v>19</v>
      </c>
      <c r="N129" s="203" t="s">
        <v>48</v>
      </c>
      <c r="O129" s="64"/>
      <c r="P129" s="180">
        <f t="shared" si="1"/>
        <v>0</v>
      </c>
      <c r="Q129" s="180">
        <v>0</v>
      </c>
      <c r="R129" s="180">
        <f t="shared" si="2"/>
        <v>0</v>
      </c>
      <c r="S129" s="180">
        <v>0</v>
      </c>
      <c r="T129" s="181">
        <f t="shared" si="3"/>
        <v>0</v>
      </c>
      <c r="U129" s="34"/>
      <c r="V129" s="34"/>
      <c r="W129" s="34"/>
      <c r="X129" s="34"/>
      <c r="Y129" s="34"/>
      <c r="Z129" s="34"/>
      <c r="AA129" s="34"/>
      <c r="AB129" s="34"/>
      <c r="AC129" s="34"/>
      <c r="AD129" s="34"/>
      <c r="AE129" s="34"/>
      <c r="AR129" s="182" t="s">
        <v>154</v>
      </c>
      <c r="AT129" s="182" t="s">
        <v>582</v>
      </c>
      <c r="AU129" s="182" t="s">
        <v>84</v>
      </c>
      <c r="AY129" s="17" t="s">
        <v>135</v>
      </c>
      <c r="BE129" s="183">
        <f t="shared" si="4"/>
        <v>0</v>
      </c>
      <c r="BF129" s="183">
        <f t="shared" si="5"/>
        <v>0</v>
      </c>
      <c r="BG129" s="183">
        <f t="shared" si="6"/>
        <v>0</v>
      </c>
      <c r="BH129" s="183">
        <f t="shared" si="7"/>
        <v>0</v>
      </c>
      <c r="BI129" s="183">
        <f t="shared" si="8"/>
        <v>0</v>
      </c>
      <c r="BJ129" s="17" t="s">
        <v>84</v>
      </c>
      <c r="BK129" s="183">
        <f t="shared" si="9"/>
        <v>0</v>
      </c>
      <c r="BL129" s="17" t="s">
        <v>139</v>
      </c>
      <c r="BM129" s="182" t="s">
        <v>255</v>
      </c>
    </row>
    <row r="130" spans="1:65" s="2" customFormat="1" ht="14.45" customHeight="1">
      <c r="A130" s="34"/>
      <c r="B130" s="35"/>
      <c r="C130" s="171" t="s">
        <v>198</v>
      </c>
      <c r="D130" s="171" t="s">
        <v>136</v>
      </c>
      <c r="E130" s="172" t="s">
        <v>648</v>
      </c>
      <c r="F130" s="173" t="s">
        <v>649</v>
      </c>
      <c r="G130" s="174" t="s">
        <v>138</v>
      </c>
      <c r="H130" s="175">
        <v>1</v>
      </c>
      <c r="I130" s="176"/>
      <c r="J130" s="177">
        <f t="shared" si="0"/>
        <v>0</v>
      </c>
      <c r="K130" s="173" t="s">
        <v>629</v>
      </c>
      <c r="L130" s="39"/>
      <c r="M130" s="178" t="s">
        <v>19</v>
      </c>
      <c r="N130" s="179" t="s">
        <v>48</v>
      </c>
      <c r="O130" s="64"/>
      <c r="P130" s="180">
        <f t="shared" si="1"/>
        <v>0</v>
      </c>
      <c r="Q130" s="180">
        <v>0</v>
      </c>
      <c r="R130" s="180">
        <f t="shared" si="2"/>
        <v>0</v>
      </c>
      <c r="S130" s="180">
        <v>0</v>
      </c>
      <c r="T130" s="181">
        <f t="shared" si="3"/>
        <v>0</v>
      </c>
      <c r="U130" s="34"/>
      <c r="V130" s="34"/>
      <c r="W130" s="34"/>
      <c r="X130" s="34"/>
      <c r="Y130" s="34"/>
      <c r="Z130" s="34"/>
      <c r="AA130" s="34"/>
      <c r="AB130" s="34"/>
      <c r="AC130" s="34"/>
      <c r="AD130" s="34"/>
      <c r="AE130" s="34"/>
      <c r="AR130" s="182" t="s">
        <v>139</v>
      </c>
      <c r="AT130" s="182" t="s">
        <v>136</v>
      </c>
      <c r="AU130" s="182" t="s">
        <v>84</v>
      </c>
      <c r="AY130" s="17" t="s">
        <v>135</v>
      </c>
      <c r="BE130" s="183">
        <f t="shared" si="4"/>
        <v>0</v>
      </c>
      <c r="BF130" s="183">
        <f t="shared" si="5"/>
        <v>0</v>
      </c>
      <c r="BG130" s="183">
        <f t="shared" si="6"/>
        <v>0</v>
      </c>
      <c r="BH130" s="183">
        <f t="shared" si="7"/>
        <v>0</v>
      </c>
      <c r="BI130" s="183">
        <f t="shared" si="8"/>
        <v>0</v>
      </c>
      <c r="BJ130" s="17" t="s">
        <v>84</v>
      </c>
      <c r="BK130" s="183">
        <f t="shared" si="9"/>
        <v>0</v>
      </c>
      <c r="BL130" s="17" t="s">
        <v>139</v>
      </c>
      <c r="BM130" s="182" t="s">
        <v>258</v>
      </c>
    </row>
    <row r="131" spans="1:65" s="2" customFormat="1" ht="14.45" customHeight="1">
      <c r="A131" s="34"/>
      <c r="B131" s="35"/>
      <c r="C131" s="171" t="s">
        <v>259</v>
      </c>
      <c r="D131" s="171" t="s">
        <v>136</v>
      </c>
      <c r="E131" s="172" t="s">
        <v>650</v>
      </c>
      <c r="F131" s="173" t="s">
        <v>651</v>
      </c>
      <c r="G131" s="174" t="s">
        <v>557</v>
      </c>
      <c r="H131" s="175">
        <v>8</v>
      </c>
      <c r="I131" s="176"/>
      <c r="J131" s="177">
        <f t="shared" si="0"/>
        <v>0</v>
      </c>
      <c r="K131" s="173" t="s">
        <v>581</v>
      </c>
      <c r="L131" s="39"/>
      <c r="M131" s="178" t="s">
        <v>19</v>
      </c>
      <c r="N131" s="179" t="s">
        <v>48</v>
      </c>
      <c r="O131" s="64"/>
      <c r="P131" s="180">
        <f t="shared" si="1"/>
        <v>0</v>
      </c>
      <c r="Q131" s="180">
        <v>0</v>
      </c>
      <c r="R131" s="180">
        <f t="shared" si="2"/>
        <v>0</v>
      </c>
      <c r="S131" s="180">
        <v>0</v>
      </c>
      <c r="T131" s="181">
        <f t="shared" si="3"/>
        <v>0</v>
      </c>
      <c r="U131" s="34"/>
      <c r="V131" s="34"/>
      <c r="W131" s="34"/>
      <c r="X131" s="34"/>
      <c r="Y131" s="34"/>
      <c r="Z131" s="34"/>
      <c r="AA131" s="34"/>
      <c r="AB131" s="34"/>
      <c r="AC131" s="34"/>
      <c r="AD131" s="34"/>
      <c r="AE131" s="34"/>
      <c r="AR131" s="182" t="s">
        <v>139</v>
      </c>
      <c r="AT131" s="182" t="s">
        <v>136</v>
      </c>
      <c r="AU131" s="182" t="s">
        <v>84</v>
      </c>
      <c r="AY131" s="17" t="s">
        <v>135</v>
      </c>
      <c r="BE131" s="183">
        <f t="shared" si="4"/>
        <v>0</v>
      </c>
      <c r="BF131" s="183">
        <f t="shared" si="5"/>
        <v>0</v>
      </c>
      <c r="BG131" s="183">
        <f t="shared" si="6"/>
        <v>0</v>
      </c>
      <c r="BH131" s="183">
        <f t="shared" si="7"/>
        <v>0</v>
      </c>
      <c r="BI131" s="183">
        <f t="shared" si="8"/>
        <v>0</v>
      </c>
      <c r="BJ131" s="17" t="s">
        <v>84</v>
      </c>
      <c r="BK131" s="183">
        <f t="shared" si="9"/>
        <v>0</v>
      </c>
      <c r="BL131" s="17" t="s">
        <v>139</v>
      </c>
      <c r="BM131" s="182" t="s">
        <v>262</v>
      </c>
    </row>
    <row r="132" spans="1:65" s="2" customFormat="1" ht="14.45" customHeight="1">
      <c r="A132" s="34"/>
      <c r="B132" s="35"/>
      <c r="C132" s="171" t="s">
        <v>201</v>
      </c>
      <c r="D132" s="171" t="s">
        <v>136</v>
      </c>
      <c r="E132" s="172" t="s">
        <v>652</v>
      </c>
      <c r="F132" s="173" t="s">
        <v>653</v>
      </c>
      <c r="G132" s="174" t="s">
        <v>557</v>
      </c>
      <c r="H132" s="175">
        <v>2</v>
      </c>
      <c r="I132" s="176"/>
      <c r="J132" s="177">
        <f t="shared" si="0"/>
        <v>0</v>
      </c>
      <c r="K132" s="173" t="s">
        <v>581</v>
      </c>
      <c r="L132" s="39"/>
      <c r="M132" s="178" t="s">
        <v>19</v>
      </c>
      <c r="N132" s="179" t="s">
        <v>48</v>
      </c>
      <c r="O132" s="64"/>
      <c r="P132" s="180">
        <f t="shared" si="1"/>
        <v>0</v>
      </c>
      <c r="Q132" s="180">
        <v>0</v>
      </c>
      <c r="R132" s="180">
        <f t="shared" si="2"/>
        <v>0</v>
      </c>
      <c r="S132" s="180">
        <v>0</v>
      </c>
      <c r="T132" s="181">
        <f t="shared" si="3"/>
        <v>0</v>
      </c>
      <c r="U132" s="34"/>
      <c r="V132" s="34"/>
      <c r="W132" s="34"/>
      <c r="X132" s="34"/>
      <c r="Y132" s="34"/>
      <c r="Z132" s="34"/>
      <c r="AA132" s="34"/>
      <c r="AB132" s="34"/>
      <c r="AC132" s="34"/>
      <c r="AD132" s="34"/>
      <c r="AE132" s="34"/>
      <c r="AR132" s="182" t="s">
        <v>139</v>
      </c>
      <c r="AT132" s="182" t="s">
        <v>136</v>
      </c>
      <c r="AU132" s="182" t="s">
        <v>84</v>
      </c>
      <c r="AY132" s="17" t="s">
        <v>135</v>
      </c>
      <c r="BE132" s="183">
        <f t="shared" si="4"/>
        <v>0</v>
      </c>
      <c r="BF132" s="183">
        <f t="shared" si="5"/>
        <v>0</v>
      </c>
      <c r="BG132" s="183">
        <f t="shared" si="6"/>
        <v>0</v>
      </c>
      <c r="BH132" s="183">
        <f t="shared" si="7"/>
        <v>0</v>
      </c>
      <c r="BI132" s="183">
        <f t="shared" si="8"/>
        <v>0</v>
      </c>
      <c r="BJ132" s="17" t="s">
        <v>84</v>
      </c>
      <c r="BK132" s="183">
        <f t="shared" si="9"/>
        <v>0</v>
      </c>
      <c r="BL132" s="17" t="s">
        <v>139</v>
      </c>
      <c r="BM132" s="182" t="s">
        <v>264</v>
      </c>
    </row>
    <row r="133" spans="1:65" s="2" customFormat="1" ht="14.45" customHeight="1">
      <c r="A133" s="34"/>
      <c r="B133" s="35"/>
      <c r="C133" s="171" t="s">
        <v>265</v>
      </c>
      <c r="D133" s="171" t="s">
        <v>136</v>
      </c>
      <c r="E133" s="172" t="s">
        <v>654</v>
      </c>
      <c r="F133" s="173" t="s">
        <v>655</v>
      </c>
      <c r="G133" s="174" t="s">
        <v>557</v>
      </c>
      <c r="H133" s="175">
        <v>5</v>
      </c>
      <c r="I133" s="176"/>
      <c r="J133" s="177">
        <f t="shared" si="0"/>
        <v>0</v>
      </c>
      <c r="K133" s="173" t="s">
        <v>581</v>
      </c>
      <c r="L133" s="39"/>
      <c r="M133" s="178" t="s">
        <v>19</v>
      </c>
      <c r="N133" s="179" t="s">
        <v>48</v>
      </c>
      <c r="O133" s="64"/>
      <c r="P133" s="180">
        <f t="shared" si="1"/>
        <v>0</v>
      </c>
      <c r="Q133" s="180">
        <v>0</v>
      </c>
      <c r="R133" s="180">
        <f t="shared" si="2"/>
        <v>0</v>
      </c>
      <c r="S133" s="180">
        <v>0</v>
      </c>
      <c r="T133" s="181">
        <f t="shared" si="3"/>
        <v>0</v>
      </c>
      <c r="U133" s="34"/>
      <c r="V133" s="34"/>
      <c r="W133" s="34"/>
      <c r="X133" s="34"/>
      <c r="Y133" s="34"/>
      <c r="Z133" s="34"/>
      <c r="AA133" s="34"/>
      <c r="AB133" s="34"/>
      <c r="AC133" s="34"/>
      <c r="AD133" s="34"/>
      <c r="AE133" s="34"/>
      <c r="AR133" s="182" t="s">
        <v>139</v>
      </c>
      <c r="AT133" s="182" t="s">
        <v>136</v>
      </c>
      <c r="AU133" s="182" t="s">
        <v>84</v>
      </c>
      <c r="AY133" s="17" t="s">
        <v>135</v>
      </c>
      <c r="BE133" s="183">
        <f t="shared" si="4"/>
        <v>0</v>
      </c>
      <c r="BF133" s="183">
        <f t="shared" si="5"/>
        <v>0</v>
      </c>
      <c r="BG133" s="183">
        <f t="shared" si="6"/>
        <v>0</v>
      </c>
      <c r="BH133" s="183">
        <f t="shared" si="7"/>
        <v>0</v>
      </c>
      <c r="BI133" s="183">
        <f t="shared" si="8"/>
        <v>0</v>
      </c>
      <c r="BJ133" s="17" t="s">
        <v>84</v>
      </c>
      <c r="BK133" s="183">
        <f t="shared" si="9"/>
        <v>0</v>
      </c>
      <c r="BL133" s="17" t="s">
        <v>139</v>
      </c>
      <c r="BM133" s="182" t="s">
        <v>268</v>
      </c>
    </row>
    <row r="134" spans="1:65" s="2" customFormat="1" ht="14.45" customHeight="1">
      <c r="A134" s="34"/>
      <c r="B134" s="35"/>
      <c r="C134" s="171" t="s">
        <v>205</v>
      </c>
      <c r="D134" s="171" t="s">
        <v>136</v>
      </c>
      <c r="E134" s="172" t="s">
        <v>656</v>
      </c>
      <c r="F134" s="173" t="s">
        <v>657</v>
      </c>
      <c r="G134" s="174" t="s">
        <v>138</v>
      </c>
      <c r="H134" s="175">
        <v>1</v>
      </c>
      <c r="I134" s="176"/>
      <c r="J134" s="177">
        <f t="shared" si="0"/>
        <v>0</v>
      </c>
      <c r="K134" s="173" t="s">
        <v>629</v>
      </c>
      <c r="L134" s="39"/>
      <c r="M134" s="178" t="s">
        <v>19</v>
      </c>
      <c r="N134" s="179" t="s">
        <v>48</v>
      </c>
      <c r="O134" s="64"/>
      <c r="P134" s="180">
        <f t="shared" si="1"/>
        <v>0</v>
      </c>
      <c r="Q134" s="180">
        <v>0</v>
      </c>
      <c r="R134" s="180">
        <f t="shared" si="2"/>
        <v>0</v>
      </c>
      <c r="S134" s="180">
        <v>0</v>
      </c>
      <c r="T134" s="181">
        <f t="shared" si="3"/>
        <v>0</v>
      </c>
      <c r="U134" s="34"/>
      <c r="V134" s="34"/>
      <c r="W134" s="34"/>
      <c r="X134" s="34"/>
      <c r="Y134" s="34"/>
      <c r="Z134" s="34"/>
      <c r="AA134" s="34"/>
      <c r="AB134" s="34"/>
      <c r="AC134" s="34"/>
      <c r="AD134" s="34"/>
      <c r="AE134" s="34"/>
      <c r="AR134" s="182" t="s">
        <v>139</v>
      </c>
      <c r="AT134" s="182" t="s">
        <v>136</v>
      </c>
      <c r="AU134" s="182" t="s">
        <v>84</v>
      </c>
      <c r="AY134" s="17" t="s">
        <v>135</v>
      </c>
      <c r="BE134" s="183">
        <f t="shared" si="4"/>
        <v>0</v>
      </c>
      <c r="BF134" s="183">
        <f t="shared" si="5"/>
        <v>0</v>
      </c>
      <c r="BG134" s="183">
        <f t="shared" si="6"/>
        <v>0</v>
      </c>
      <c r="BH134" s="183">
        <f t="shared" si="7"/>
        <v>0</v>
      </c>
      <c r="BI134" s="183">
        <f t="shared" si="8"/>
        <v>0</v>
      </c>
      <c r="BJ134" s="17" t="s">
        <v>84</v>
      </c>
      <c r="BK134" s="183">
        <f t="shared" si="9"/>
        <v>0</v>
      </c>
      <c r="BL134" s="17" t="s">
        <v>139</v>
      </c>
      <c r="BM134" s="182" t="s">
        <v>271</v>
      </c>
    </row>
    <row r="135" spans="1:65" s="11" customFormat="1" ht="25.9" customHeight="1">
      <c r="B135" s="157"/>
      <c r="C135" s="158"/>
      <c r="D135" s="159" t="s">
        <v>76</v>
      </c>
      <c r="E135" s="160" t="s">
        <v>658</v>
      </c>
      <c r="F135" s="160" t="s">
        <v>659</v>
      </c>
      <c r="G135" s="158"/>
      <c r="H135" s="158"/>
      <c r="I135" s="161"/>
      <c r="J135" s="162">
        <f>BK135</f>
        <v>0</v>
      </c>
      <c r="K135" s="158"/>
      <c r="L135" s="163"/>
      <c r="M135" s="164"/>
      <c r="N135" s="165"/>
      <c r="O135" s="165"/>
      <c r="P135" s="166">
        <f>SUM(P136:P159)</f>
        <v>0</v>
      </c>
      <c r="Q135" s="165"/>
      <c r="R135" s="166">
        <f>SUM(R136:R159)</f>
        <v>0</v>
      </c>
      <c r="S135" s="165"/>
      <c r="T135" s="167">
        <f>SUM(T136:T159)</f>
        <v>0</v>
      </c>
      <c r="AR135" s="168" t="s">
        <v>84</v>
      </c>
      <c r="AT135" s="169" t="s">
        <v>76</v>
      </c>
      <c r="AU135" s="169" t="s">
        <v>77</v>
      </c>
      <c r="AY135" s="168" t="s">
        <v>135</v>
      </c>
      <c r="BK135" s="170">
        <f>SUM(BK136:BK159)</f>
        <v>0</v>
      </c>
    </row>
    <row r="136" spans="1:65" s="2" customFormat="1" ht="14.45" customHeight="1">
      <c r="A136" s="34"/>
      <c r="B136" s="35"/>
      <c r="C136" s="171" t="s">
        <v>272</v>
      </c>
      <c r="D136" s="171" t="s">
        <v>136</v>
      </c>
      <c r="E136" s="172" t="s">
        <v>660</v>
      </c>
      <c r="F136" s="173" t="s">
        <v>661</v>
      </c>
      <c r="G136" s="174" t="s">
        <v>138</v>
      </c>
      <c r="H136" s="175">
        <v>1</v>
      </c>
      <c r="I136" s="176"/>
      <c r="J136" s="177">
        <f t="shared" ref="J136:J159" si="10">ROUND(I136*H136,2)</f>
        <v>0</v>
      </c>
      <c r="K136" s="173" t="s">
        <v>19</v>
      </c>
      <c r="L136" s="39"/>
      <c r="M136" s="178" t="s">
        <v>19</v>
      </c>
      <c r="N136" s="179" t="s">
        <v>48</v>
      </c>
      <c r="O136" s="64"/>
      <c r="P136" s="180">
        <f t="shared" ref="P136:P159" si="11">O136*H136</f>
        <v>0</v>
      </c>
      <c r="Q136" s="180">
        <v>0</v>
      </c>
      <c r="R136" s="180">
        <f t="shared" ref="R136:R159" si="12">Q136*H136</f>
        <v>0</v>
      </c>
      <c r="S136" s="180">
        <v>0</v>
      </c>
      <c r="T136" s="181">
        <f t="shared" ref="T136:T159" si="13">S136*H136</f>
        <v>0</v>
      </c>
      <c r="U136" s="34"/>
      <c r="V136" s="34"/>
      <c r="W136" s="34"/>
      <c r="X136" s="34"/>
      <c r="Y136" s="34"/>
      <c r="Z136" s="34"/>
      <c r="AA136" s="34"/>
      <c r="AB136" s="34"/>
      <c r="AC136" s="34"/>
      <c r="AD136" s="34"/>
      <c r="AE136" s="34"/>
      <c r="AR136" s="182" t="s">
        <v>139</v>
      </c>
      <c r="AT136" s="182" t="s">
        <v>136</v>
      </c>
      <c r="AU136" s="182" t="s">
        <v>84</v>
      </c>
      <c r="AY136" s="17" t="s">
        <v>135</v>
      </c>
      <c r="BE136" s="183">
        <f t="shared" ref="BE136:BE159" si="14">IF(N136="základní",J136,0)</f>
        <v>0</v>
      </c>
      <c r="BF136" s="183">
        <f t="shared" ref="BF136:BF159" si="15">IF(N136="snížená",J136,0)</f>
        <v>0</v>
      </c>
      <c r="BG136" s="183">
        <f t="shared" ref="BG136:BG159" si="16">IF(N136="zákl. přenesená",J136,0)</f>
        <v>0</v>
      </c>
      <c r="BH136" s="183">
        <f t="shared" ref="BH136:BH159" si="17">IF(N136="sníž. přenesená",J136,0)</f>
        <v>0</v>
      </c>
      <c r="BI136" s="183">
        <f t="shared" ref="BI136:BI159" si="18">IF(N136="nulová",J136,0)</f>
        <v>0</v>
      </c>
      <c r="BJ136" s="17" t="s">
        <v>84</v>
      </c>
      <c r="BK136" s="183">
        <f t="shared" ref="BK136:BK159" si="19">ROUND(I136*H136,2)</f>
        <v>0</v>
      </c>
      <c r="BL136" s="17" t="s">
        <v>139</v>
      </c>
      <c r="BM136" s="182" t="s">
        <v>662</v>
      </c>
    </row>
    <row r="137" spans="1:65" s="2" customFormat="1" ht="14.45" customHeight="1">
      <c r="A137" s="34"/>
      <c r="B137" s="35"/>
      <c r="C137" s="194" t="s">
        <v>208</v>
      </c>
      <c r="D137" s="194" t="s">
        <v>582</v>
      </c>
      <c r="E137" s="195" t="s">
        <v>663</v>
      </c>
      <c r="F137" s="196" t="s">
        <v>664</v>
      </c>
      <c r="G137" s="197" t="s">
        <v>138</v>
      </c>
      <c r="H137" s="198">
        <v>1</v>
      </c>
      <c r="I137" s="199"/>
      <c r="J137" s="200">
        <f t="shared" si="10"/>
        <v>0</v>
      </c>
      <c r="K137" s="196" t="s">
        <v>19</v>
      </c>
      <c r="L137" s="201"/>
      <c r="M137" s="202" t="s">
        <v>19</v>
      </c>
      <c r="N137" s="203" t="s">
        <v>48</v>
      </c>
      <c r="O137" s="64"/>
      <c r="P137" s="180">
        <f t="shared" si="11"/>
        <v>0</v>
      </c>
      <c r="Q137" s="180">
        <v>0</v>
      </c>
      <c r="R137" s="180">
        <f t="shared" si="12"/>
        <v>0</v>
      </c>
      <c r="S137" s="180">
        <v>0</v>
      </c>
      <c r="T137" s="181">
        <f t="shared" si="13"/>
        <v>0</v>
      </c>
      <c r="U137" s="34"/>
      <c r="V137" s="34"/>
      <c r="W137" s="34"/>
      <c r="X137" s="34"/>
      <c r="Y137" s="34"/>
      <c r="Z137" s="34"/>
      <c r="AA137" s="34"/>
      <c r="AB137" s="34"/>
      <c r="AC137" s="34"/>
      <c r="AD137" s="34"/>
      <c r="AE137" s="34"/>
      <c r="AR137" s="182" t="s">
        <v>154</v>
      </c>
      <c r="AT137" s="182" t="s">
        <v>582</v>
      </c>
      <c r="AU137" s="182" t="s">
        <v>84</v>
      </c>
      <c r="AY137" s="17" t="s">
        <v>135</v>
      </c>
      <c r="BE137" s="183">
        <f t="shared" si="14"/>
        <v>0</v>
      </c>
      <c r="BF137" s="183">
        <f t="shared" si="15"/>
        <v>0</v>
      </c>
      <c r="BG137" s="183">
        <f t="shared" si="16"/>
        <v>0</v>
      </c>
      <c r="BH137" s="183">
        <f t="shared" si="17"/>
        <v>0</v>
      </c>
      <c r="BI137" s="183">
        <f t="shared" si="18"/>
        <v>0</v>
      </c>
      <c r="BJ137" s="17" t="s">
        <v>84</v>
      </c>
      <c r="BK137" s="183">
        <f t="shared" si="19"/>
        <v>0</v>
      </c>
      <c r="BL137" s="17" t="s">
        <v>139</v>
      </c>
      <c r="BM137" s="182" t="s">
        <v>665</v>
      </c>
    </row>
    <row r="138" spans="1:65" s="2" customFormat="1" ht="14.45" customHeight="1">
      <c r="A138" s="34"/>
      <c r="B138" s="35"/>
      <c r="C138" s="171" t="s">
        <v>279</v>
      </c>
      <c r="D138" s="171" t="s">
        <v>136</v>
      </c>
      <c r="E138" s="172" t="s">
        <v>666</v>
      </c>
      <c r="F138" s="173" t="s">
        <v>667</v>
      </c>
      <c r="G138" s="174" t="s">
        <v>668</v>
      </c>
      <c r="H138" s="175">
        <v>0.04</v>
      </c>
      <c r="I138" s="176"/>
      <c r="J138" s="177">
        <f t="shared" si="10"/>
        <v>0</v>
      </c>
      <c r="K138" s="173" t="s">
        <v>19</v>
      </c>
      <c r="L138" s="39"/>
      <c r="M138" s="178" t="s">
        <v>19</v>
      </c>
      <c r="N138" s="179" t="s">
        <v>48</v>
      </c>
      <c r="O138" s="64"/>
      <c r="P138" s="180">
        <f t="shared" si="11"/>
        <v>0</v>
      </c>
      <c r="Q138" s="180">
        <v>0</v>
      </c>
      <c r="R138" s="180">
        <f t="shared" si="12"/>
        <v>0</v>
      </c>
      <c r="S138" s="180">
        <v>0</v>
      </c>
      <c r="T138" s="181">
        <f t="shared" si="13"/>
        <v>0</v>
      </c>
      <c r="U138" s="34"/>
      <c r="V138" s="34"/>
      <c r="W138" s="34"/>
      <c r="X138" s="34"/>
      <c r="Y138" s="34"/>
      <c r="Z138" s="34"/>
      <c r="AA138" s="34"/>
      <c r="AB138" s="34"/>
      <c r="AC138" s="34"/>
      <c r="AD138" s="34"/>
      <c r="AE138" s="34"/>
      <c r="AR138" s="182" t="s">
        <v>139</v>
      </c>
      <c r="AT138" s="182" t="s">
        <v>136</v>
      </c>
      <c r="AU138" s="182" t="s">
        <v>84</v>
      </c>
      <c r="AY138" s="17" t="s">
        <v>135</v>
      </c>
      <c r="BE138" s="183">
        <f t="shared" si="14"/>
        <v>0</v>
      </c>
      <c r="BF138" s="183">
        <f t="shared" si="15"/>
        <v>0</v>
      </c>
      <c r="BG138" s="183">
        <f t="shared" si="16"/>
        <v>0</v>
      </c>
      <c r="BH138" s="183">
        <f t="shared" si="17"/>
        <v>0</v>
      </c>
      <c r="BI138" s="183">
        <f t="shared" si="18"/>
        <v>0</v>
      </c>
      <c r="BJ138" s="17" t="s">
        <v>84</v>
      </c>
      <c r="BK138" s="183">
        <f t="shared" si="19"/>
        <v>0</v>
      </c>
      <c r="BL138" s="17" t="s">
        <v>139</v>
      </c>
      <c r="BM138" s="182" t="s">
        <v>669</v>
      </c>
    </row>
    <row r="139" spans="1:65" s="2" customFormat="1" ht="14.45" customHeight="1">
      <c r="A139" s="34"/>
      <c r="B139" s="35"/>
      <c r="C139" s="171" t="s">
        <v>211</v>
      </c>
      <c r="D139" s="171" t="s">
        <v>136</v>
      </c>
      <c r="E139" s="172" t="s">
        <v>670</v>
      </c>
      <c r="F139" s="173" t="s">
        <v>671</v>
      </c>
      <c r="G139" s="174" t="s">
        <v>138</v>
      </c>
      <c r="H139" s="175">
        <v>1</v>
      </c>
      <c r="I139" s="176"/>
      <c r="J139" s="177">
        <f t="shared" si="10"/>
        <v>0</v>
      </c>
      <c r="K139" s="173" t="s">
        <v>19</v>
      </c>
      <c r="L139" s="39"/>
      <c r="M139" s="178" t="s">
        <v>19</v>
      </c>
      <c r="N139" s="179" t="s">
        <v>48</v>
      </c>
      <c r="O139" s="64"/>
      <c r="P139" s="180">
        <f t="shared" si="11"/>
        <v>0</v>
      </c>
      <c r="Q139" s="180">
        <v>0</v>
      </c>
      <c r="R139" s="180">
        <f t="shared" si="12"/>
        <v>0</v>
      </c>
      <c r="S139" s="180">
        <v>0</v>
      </c>
      <c r="T139" s="181">
        <f t="shared" si="13"/>
        <v>0</v>
      </c>
      <c r="U139" s="34"/>
      <c r="V139" s="34"/>
      <c r="W139" s="34"/>
      <c r="X139" s="34"/>
      <c r="Y139" s="34"/>
      <c r="Z139" s="34"/>
      <c r="AA139" s="34"/>
      <c r="AB139" s="34"/>
      <c r="AC139" s="34"/>
      <c r="AD139" s="34"/>
      <c r="AE139" s="34"/>
      <c r="AR139" s="182" t="s">
        <v>139</v>
      </c>
      <c r="AT139" s="182" t="s">
        <v>136</v>
      </c>
      <c r="AU139" s="182" t="s">
        <v>84</v>
      </c>
      <c r="AY139" s="17" t="s">
        <v>135</v>
      </c>
      <c r="BE139" s="183">
        <f t="shared" si="14"/>
        <v>0</v>
      </c>
      <c r="BF139" s="183">
        <f t="shared" si="15"/>
        <v>0</v>
      </c>
      <c r="BG139" s="183">
        <f t="shared" si="16"/>
        <v>0</v>
      </c>
      <c r="BH139" s="183">
        <f t="shared" si="17"/>
        <v>0</v>
      </c>
      <c r="BI139" s="183">
        <f t="shared" si="18"/>
        <v>0</v>
      </c>
      <c r="BJ139" s="17" t="s">
        <v>84</v>
      </c>
      <c r="BK139" s="183">
        <f t="shared" si="19"/>
        <v>0</v>
      </c>
      <c r="BL139" s="17" t="s">
        <v>139</v>
      </c>
      <c r="BM139" s="182" t="s">
        <v>672</v>
      </c>
    </row>
    <row r="140" spans="1:65" s="2" customFormat="1" ht="14.45" customHeight="1">
      <c r="A140" s="34"/>
      <c r="B140" s="35"/>
      <c r="C140" s="194" t="s">
        <v>286</v>
      </c>
      <c r="D140" s="194" t="s">
        <v>582</v>
      </c>
      <c r="E140" s="195" t="s">
        <v>673</v>
      </c>
      <c r="F140" s="196" t="s">
        <v>674</v>
      </c>
      <c r="G140" s="197" t="s">
        <v>138</v>
      </c>
      <c r="H140" s="198">
        <v>1</v>
      </c>
      <c r="I140" s="199"/>
      <c r="J140" s="200">
        <f t="shared" si="10"/>
        <v>0</v>
      </c>
      <c r="K140" s="196" t="s">
        <v>19</v>
      </c>
      <c r="L140" s="201"/>
      <c r="M140" s="202" t="s">
        <v>19</v>
      </c>
      <c r="N140" s="203" t="s">
        <v>48</v>
      </c>
      <c r="O140" s="64"/>
      <c r="P140" s="180">
        <f t="shared" si="11"/>
        <v>0</v>
      </c>
      <c r="Q140" s="180">
        <v>0</v>
      </c>
      <c r="R140" s="180">
        <f t="shared" si="12"/>
        <v>0</v>
      </c>
      <c r="S140" s="180">
        <v>0</v>
      </c>
      <c r="T140" s="181">
        <f t="shared" si="13"/>
        <v>0</v>
      </c>
      <c r="U140" s="34"/>
      <c r="V140" s="34"/>
      <c r="W140" s="34"/>
      <c r="X140" s="34"/>
      <c r="Y140" s="34"/>
      <c r="Z140" s="34"/>
      <c r="AA140" s="34"/>
      <c r="AB140" s="34"/>
      <c r="AC140" s="34"/>
      <c r="AD140" s="34"/>
      <c r="AE140" s="34"/>
      <c r="AR140" s="182" t="s">
        <v>154</v>
      </c>
      <c r="AT140" s="182" t="s">
        <v>582</v>
      </c>
      <c r="AU140" s="182" t="s">
        <v>84</v>
      </c>
      <c r="AY140" s="17" t="s">
        <v>135</v>
      </c>
      <c r="BE140" s="183">
        <f t="shared" si="14"/>
        <v>0</v>
      </c>
      <c r="BF140" s="183">
        <f t="shared" si="15"/>
        <v>0</v>
      </c>
      <c r="BG140" s="183">
        <f t="shared" si="16"/>
        <v>0</v>
      </c>
      <c r="BH140" s="183">
        <f t="shared" si="17"/>
        <v>0</v>
      </c>
      <c r="BI140" s="183">
        <f t="shared" si="18"/>
        <v>0</v>
      </c>
      <c r="BJ140" s="17" t="s">
        <v>84</v>
      </c>
      <c r="BK140" s="183">
        <f t="shared" si="19"/>
        <v>0</v>
      </c>
      <c r="BL140" s="17" t="s">
        <v>139</v>
      </c>
      <c r="BM140" s="182" t="s">
        <v>675</v>
      </c>
    </row>
    <row r="141" spans="1:65" s="2" customFormat="1" ht="14.45" customHeight="1">
      <c r="A141" s="34"/>
      <c r="B141" s="35"/>
      <c r="C141" s="171" t="s">
        <v>214</v>
      </c>
      <c r="D141" s="171" t="s">
        <v>136</v>
      </c>
      <c r="E141" s="172" t="s">
        <v>676</v>
      </c>
      <c r="F141" s="173" t="s">
        <v>677</v>
      </c>
      <c r="G141" s="174" t="s">
        <v>138</v>
      </c>
      <c r="H141" s="175">
        <v>6</v>
      </c>
      <c r="I141" s="176"/>
      <c r="J141" s="177">
        <f t="shared" si="10"/>
        <v>0</v>
      </c>
      <c r="K141" s="173" t="s">
        <v>19</v>
      </c>
      <c r="L141" s="39"/>
      <c r="M141" s="178" t="s">
        <v>19</v>
      </c>
      <c r="N141" s="179" t="s">
        <v>48</v>
      </c>
      <c r="O141" s="64"/>
      <c r="P141" s="180">
        <f t="shared" si="11"/>
        <v>0</v>
      </c>
      <c r="Q141" s="180">
        <v>0</v>
      </c>
      <c r="R141" s="180">
        <f t="shared" si="12"/>
        <v>0</v>
      </c>
      <c r="S141" s="180">
        <v>0</v>
      </c>
      <c r="T141" s="181">
        <f t="shared" si="13"/>
        <v>0</v>
      </c>
      <c r="U141" s="34"/>
      <c r="V141" s="34"/>
      <c r="W141" s="34"/>
      <c r="X141" s="34"/>
      <c r="Y141" s="34"/>
      <c r="Z141" s="34"/>
      <c r="AA141" s="34"/>
      <c r="AB141" s="34"/>
      <c r="AC141" s="34"/>
      <c r="AD141" s="34"/>
      <c r="AE141" s="34"/>
      <c r="AR141" s="182" t="s">
        <v>139</v>
      </c>
      <c r="AT141" s="182" t="s">
        <v>136</v>
      </c>
      <c r="AU141" s="182" t="s">
        <v>84</v>
      </c>
      <c r="AY141" s="17" t="s">
        <v>135</v>
      </c>
      <c r="BE141" s="183">
        <f t="shared" si="14"/>
        <v>0</v>
      </c>
      <c r="BF141" s="183">
        <f t="shared" si="15"/>
        <v>0</v>
      </c>
      <c r="BG141" s="183">
        <f t="shared" si="16"/>
        <v>0</v>
      </c>
      <c r="BH141" s="183">
        <f t="shared" si="17"/>
        <v>0</v>
      </c>
      <c r="BI141" s="183">
        <f t="shared" si="18"/>
        <v>0</v>
      </c>
      <c r="BJ141" s="17" t="s">
        <v>84</v>
      </c>
      <c r="BK141" s="183">
        <f t="shared" si="19"/>
        <v>0</v>
      </c>
      <c r="BL141" s="17" t="s">
        <v>139</v>
      </c>
      <c r="BM141" s="182" t="s">
        <v>678</v>
      </c>
    </row>
    <row r="142" spans="1:65" s="2" customFormat="1" ht="14.45" customHeight="1">
      <c r="A142" s="34"/>
      <c r="B142" s="35"/>
      <c r="C142" s="194" t="s">
        <v>293</v>
      </c>
      <c r="D142" s="194" t="s">
        <v>582</v>
      </c>
      <c r="E142" s="195" t="s">
        <v>679</v>
      </c>
      <c r="F142" s="196" t="s">
        <v>680</v>
      </c>
      <c r="G142" s="197" t="s">
        <v>138</v>
      </c>
      <c r="H142" s="198">
        <v>2</v>
      </c>
      <c r="I142" s="199"/>
      <c r="J142" s="200">
        <f t="shared" si="10"/>
        <v>0</v>
      </c>
      <c r="K142" s="196" t="s">
        <v>19</v>
      </c>
      <c r="L142" s="201"/>
      <c r="M142" s="202" t="s">
        <v>19</v>
      </c>
      <c r="N142" s="203" t="s">
        <v>48</v>
      </c>
      <c r="O142" s="64"/>
      <c r="P142" s="180">
        <f t="shared" si="11"/>
        <v>0</v>
      </c>
      <c r="Q142" s="180">
        <v>0</v>
      </c>
      <c r="R142" s="180">
        <f t="shared" si="12"/>
        <v>0</v>
      </c>
      <c r="S142" s="180">
        <v>0</v>
      </c>
      <c r="T142" s="181">
        <f t="shared" si="13"/>
        <v>0</v>
      </c>
      <c r="U142" s="34"/>
      <c r="V142" s="34"/>
      <c r="W142" s="34"/>
      <c r="X142" s="34"/>
      <c r="Y142" s="34"/>
      <c r="Z142" s="34"/>
      <c r="AA142" s="34"/>
      <c r="AB142" s="34"/>
      <c r="AC142" s="34"/>
      <c r="AD142" s="34"/>
      <c r="AE142" s="34"/>
      <c r="AR142" s="182" t="s">
        <v>154</v>
      </c>
      <c r="AT142" s="182" t="s">
        <v>582</v>
      </c>
      <c r="AU142" s="182" t="s">
        <v>84</v>
      </c>
      <c r="AY142" s="17" t="s">
        <v>135</v>
      </c>
      <c r="BE142" s="183">
        <f t="shared" si="14"/>
        <v>0</v>
      </c>
      <c r="BF142" s="183">
        <f t="shared" si="15"/>
        <v>0</v>
      </c>
      <c r="BG142" s="183">
        <f t="shared" si="16"/>
        <v>0</v>
      </c>
      <c r="BH142" s="183">
        <f t="shared" si="17"/>
        <v>0</v>
      </c>
      <c r="BI142" s="183">
        <f t="shared" si="18"/>
        <v>0</v>
      </c>
      <c r="BJ142" s="17" t="s">
        <v>84</v>
      </c>
      <c r="BK142" s="183">
        <f t="shared" si="19"/>
        <v>0</v>
      </c>
      <c r="BL142" s="17" t="s">
        <v>139</v>
      </c>
      <c r="BM142" s="182" t="s">
        <v>681</v>
      </c>
    </row>
    <row r="143" spans="1:65" s="2" customFormat="1" ht="14.45" customHeight="1">
      <c r="A143" s="34"/>
      <c r="B143" s="35"/>
      <c r="C143" s="194" t="s">
        <v>218</v>
      </c>
      <c r="D143" s="194" t="s">
        <v>582</v>
      </c>
      <c r="E143" s="195" t="s">
        <v>682</v>
      </c>
      <c r="F143" s="196" t="s">
        <v>683</v>
      </c>
      <c r="G143" s="197" t="s">
        <v>138</v>
      </c>
      <c r="H143" s="198">
        <v>4</v>
      </c>
      <c r="I143" s="199"/>
      <c r="J143" s="200">
        <f t="shared" si="10"/>
        <v>0</v>
      </c>
      <c r="K143" s="196" t="s">
        <v>19</v>
      </c>
      <c r="L143" s="201"/>
      <c r="M143" s="202" t="s">
        <v>19</v>
      </c>
      <c r="N143" s="203" t="s">
        <v>48</v>
      </c>
      <c r="O143" s="64"/>
      <c r="P143" s="180">
        <f t="shared" si="11"/>
        <v>0</v>
      </c>
      <c r="Q143" s="180">
        <v>0</v>
      </c>
      <c r="R143" s="180">
        <f t="shared" si="12"/>
        <v>0</v>
      </c>
      <c r="S143" s="180">
        <v>0</v>
      </c>
      <c r="T143" s="181">
        <f t="shared" si="13"/>
        <v>0</v>
      </c>
      <c r="U143" s="34"/>
      <c r="V143" s="34"/>
      <c r="W143" s="34"/>
      <c r="X143" s="34"/>
      <c r="Y143" s="34"/>
      <c r="Z143" s="34"/>
      <c r="AA143" s="34"/>
      <c r="AB143" s="34"/>
      <c r="AC143" s="34"/>
      <c r="AD143" s="34"/>
      <c r="AE143" s="34"/>
      <c r="AR143" s="182" t="s">
        <v>154</v>
      </c>
      <c r="AT143" s="182" t="s">
        <v>582</v>
      </c>
      <c r="AU143" s="182" t="s">
        <v>84</v>
      </c>
      <c r="AY143" s="17" t="s">
        <v>135</v>
      </c>
      <c r="BE143" s="183">
        <f t="shared" si="14"/>
        <v>0</v>
      </c>
      <c r="BF143" s="183">
        <f t="shared" si="15"/>
        <v>0</v>
      </c>
      <c r="BG143" s="183">
        <f t="shared" si="16"/>
        <v>0</v>
      </c>
      <c r="BH143" s="183">
        <f t="shared" si="17"/>
        <v>0</v>
      </c>
      <c r="BI143" s="183">
        <f t="shared" si="18"/>
        <v>0</v>
      </c>
      <c r="BJ143" s="17" t="s">
        <v>84</v>
      </c>
      <c r="BK143" s="183">
        <f t="shared" si="19"/>
        <v>0</v>
      </c>
      <c r="BL143" s="17" t="s">
        <v>139</v>
      </c>
      <c r="BM143" s="182" t="s">
        <v>684</v>
      </c>
    </row>
    <row r="144" spans="1:65" s="2" customFormat="1" ht="14.45" customHeight="1">
      <c r="A144" s="34"/>
      <c r="B144" s="35"/>
      <c r="C144" s="171" t="s">
        <v>302</v>
      </c>
      <c r="D144" s="171" t="s">
        <v>136</v>
      </c>
      <c r="E144" s="172" t="s">
        <v>685</v>
      </c>
      <c r="F144" s="173" t="s">
        <v>686</v>
      </c>
      <c r="G144" s="174" t="s">
        <v>138</v>
      </c>
      <c r="H144" s="175">
        <v>2</v>
      </c>
      <c r="I144" s="176"/>
      <c r="J144" s="177">
        <f t="shared" si="10"/>
        <v>0</v>
      </c>
      <c r="K144" s="173" t="s">
        <v>19</v>
      </c>
      <c r="L144" s="39"/>
      <c r="M144" s="178" t="s">
        <v>19</v>
      </c>
      <c r="N144" s="179" t="s">
        <v>48</v>
      </c>
      <c r="O144" s="64"/>
      <c r="P144" s="180">
        <f t="shared" si="11"/>
        <v>0</v>
      </c>
      <c r="Q144" s="180">
        <v>0</v>
      </c>
      <c r="R144" s="180">
        <f t="shared" si="12"/>
        <v>0</v>
      </c>
      <c r="S144" s="180">
        <v>0</v>
      </c>
      <c r="T144" s="181">
        <f t="shared" si="13"/>
        <v>0</v>
      </c>
      <c r="U144" s="34"/>
      <c r="V144" s="34"/>
      <c r="W144" s="34"/>
      <c r="X144" s="34"/>
      <c r="Y144" s="34"/>
      <c r="Z144" s="34"/>
      <c r="AA144" s="34"/>
      <c r="AB144" s="34"/>
      <c r="AC144" s="34"/>
      <c r="AD144" s="34"/>
      <c r="AE144" s="34"/>
      <c r="AR144" s="182" t="s">
        <v>139</v>
      </c>
      <c r="AT144" s="182" t="s">
        <v>136</v>
      </c>
      <c r="AU144" s="182" t="s">
        <v>84</v>
      </c>
      <c r="AY144" s="17" t="s">
        <v>135</v>
      </c>
      <c r="BE144" s="183">
        <f t="shared" si="14"/>
        <v>0</v>
      </c>
      <c r="BF144" s="183">
        <f t="shared" si="15"/>
        <v>0</v>
      </c>
      <c r="BG144" s="183">
        <f t="shared" si="16"/>
        <v>0</v>
      </c>
      <c r="BH144" s="183">
        <f t="shared" si="17"/>
        <v>0</v>
      </c>
      <c r="BI144" s="183">
        <f t="shared" si="18"/>
        <v>0</v>
      </c>
      <c r="BJ144" s="17" t="s">
        <v>84</v>
      </c>
      <c r="BK144" s="183">
        <f t="shared" si="19"/>
        <v>0</v>
      </c>
      <c r="BL144" s="17" t="s">
        <v>139</v>
      </c>
      <c r="BM144" s="182" t="s">
        <v>687</v>
      </c>
    </row>
    <row r="145" spans="1:65" s="2" customFormat="1" ht="14.45" customHeight="1">
      <c r="A145" s="34"/>
      <c r="B145" s="35"/>
      <c r="C145" s="194" t="s">
        <v>221</v>
      </c>
      <c r="D145" s="194" t="s">
        <v>582</v>
      </c>
      <c r="E145" s="195" t="s">
        <v>688</v>
      </c>
      <c r="F145" s="196" t="s">
        <v>689</v>
      </c>
      <c r="G145" s="197" t="s">
        <v>138</v>
      </c>
      <c r="H145" s="198">
        <v>1</v>
      </c>
      <c r="I145" s="199"/>
      <c r="J145" s="200">
        <f t="shared" si="10"/>
        <v>0</v>
      </c>
      <c r="K145" s="196" t="s">
        <v>19</v>
      </c>
      <c r="L145" s="201"/>
      <c r="M145" s="202" t="s">
        <v>19</v>
      </c>
      <c r="N145" s="203" t="s">
        <v>48</v>
      </c>
      <c r="O145" s="64"/>
      <c r="P145" s="180">
        <f t="shared" si="11"/>
        <v>0</v>
      </c>
      <c r="Q145" s="180">
        <v>0</v>
      </c>
      <c r="R145" s="180">
        <f t="shared" si="12"/>
        <v>0</v>
      </c>
      <c r="S145" s="180">
        <v>0</v>
      </c>
      <c r="T145" s="181">
        <f t="shared" si="13"/>
        <v>0</v>
      </c>
      <c r="U145" s="34"/>
      <c r="V145" s="34"/>
      <c r="W145" s="34"/>
      <c r="X145" s="34"/>
      <c r="Y145" s="34"/>
      <c r="Z145" s="34"/>
      <c r="AA145" s="34"/>
      <c r="AB145" s="34"/>
      <c r="AC145" s="34"/>
      <c r="AD145" s="34"/>
      <c r="AE145" s="34"/>
      <c r="AR145" s="182" t="s">
        <v>154</v>
      </c>
      <c r="AT145" s="182" t="s">
        <v>582</v>
      </c>
      <c r="AU145" s="182" t="s">
        <v>84</v>
      </c>
      <c r="AY145" s="17" t="s">
        <v>135</v>
      </c>
      <c r="BE145" s="183">
        <f t="shared" si="14"/>
        <v>0</v>
      </c>
      <c r="BF145" s="183">
        <f t="shared" si="15"/>
        <v>0</v>
      </c>
      <c r="BG145" s="183">
        <f t="shared" si="16"/>
        <v>0</v>
      </c>
      <c r="BH145" s="183">
        <f t="shared" si="17"/>
        <v>0</v>
      </c>
      <c r="BI145" s="183">
        <f t="shared" si="18"/>
        <v>0</v>
      </c>
      <c r="BJ145" s="17" t="s">
        <v>84</v>
      </c>
      <c r="BK145" s="183">
        <f t="shared" si="19"/>
        <v>0</v>
      </c>
      <c r="BL145" s="17" t="s">
        <v>139</v>
      </c>
      <c r="BM145" s="182" t="s">
        <v>690</v>
      </c>
    </row>
    <row r="146" spans="1:65" s="2" customFormat="1" ht="14.45" customHeight="1">
      <c r="A146" s="34"/>
      <c r="B146" s="35"/>
      <c r="C146" s="194" t="s">
        <v>309</v>
      </c>
      <c r="D146" s="194" t="s">
        <v>582</v>
      </c>
      <c r="E146" s="195" t="s">
        <v>691</v>
      </c>
      <c r="F146" s="196" t="s">
        <v>692</v>
      </c>
      <c r="G146" s="197" t="s">
        <v>138</v>
      </c>
      <c r="H146" s="198">
        <v>1</v>
      </c>
      <c r="I146" s="199"/>
      <c r="J146" s="200">
        <f t="shared" si="10"/>
        <v>0</v>
      </c>
      <c r="K146" s="196" t="s">
        <v>19</v>
      </c>
      <c r="L146" s="201"/>
      <c r="M146" s="202" t="s">
        <v>19</v>
      </c>
      <c r="N146" s="203" t="s">
        <v>48</v>
      </c>
      <c r="O146" s="64"/>
      <c r="P146" s="180">
        <f t="shared" si="11"/>
        <v>0</v>
      </c>
      <c r="Q146" s="180">
        <v>0</v>
      </c>
      <c r="R146" s="180">
        <f t="shared" si="12"/>
        <v>0</v>
      </c>
      <c r="S146" s="180">
        <v>0</v>
      </c>
      <c r="T146" s="181">
        <f t="shared" si="13"/>
        <v>0</v>
      </c>
      <c r="U146" s="34"/>
      <c r="V146" s="34"/>
      <c r="W146" s="34"/>
      <c r="X146" s="34"/>
      <c r="Y146" s="34"/>
      <c r="Z146" s="34"/>
      <c r="AA146" s="34"/>
      <c r="AB146" s="34"/>
      <c r="AC146" s="34"/>
      <c r="AD146" s="34"/>
      <c r="AE146" s="34"/>
      <c r="AR146" s="182" t="s">
        <v>154</v>
      </c>
      <c r="AT146" s="182" t="s">
        <v>582</v>
      </c>
      <c r="AU146" s="182" t="s">
        <v>84</v>
      </c>
      <c r="AY146" s="17" t="s">
        <v>135</v>
      </c>
      <c r="BE146" s="183">
        <f t="shared" si="14"/>
        <v>0</v>
      </c>
      <c r="BF146" s="183">
        <f t="shared" si="15"/>
        <v>0</v>
      </c>
      <c r="BG146" s="183">
        <f t="shared" si="16"/>
        <v>0</v>
      </c>
      <c r="BH146" s="183">
        <f t="shared" si="17"/>
        <v>0</v>
      </c>
      <c r="BI146" s="183">
        <f t="shared" si="18"/>
        <v>0</v>
      </c>
      <c r="BJ146" s="17" t="s">
        <v>84</v>
      </c>
      <c r="BK146" s="183">
        <f t="shared" si="19"/>
        <v>0</v>
      </c>
      <c r="BL146" s="17" t="s">
        <v>139</v>
      </c>
      <c r="BM146" s="182" t="s">
        <v>693</v>
      </c>
    </row>
    <row r="147" spans="1:65" s="2" customFormat="1" ht="14.45" customHeight="1">
      <c r="A147" s="34"/>
      <c r="B147" s="35"/>
      <c r="C147" s="171" t="s">
        <v>225</v>
      </c>
      <c r="D147" s="171" t="s">
        <v>136</v>
      </c>
      <c r="E147" s="172" t="s">
        <v>694</v>
      </c>
      <c r="F147" s="173" t="s">
        <v>695</v>
      </c>
      <c r="G147" s="174" t="s">
        <v>138</v>
      </c>
      <c r="H147" s="175">
        <v>1</v>
      </c>
      <c r="I147" s="176"/>
      <c r="J147" s="177">
        <f t="shared" si="10"/>
        <v>0</v>
      </c>
      <c r="K147" s="173" t="s">
        <v>19</v>
      </c>
      <c r="L147" s="39"/>
      <c r="M147" s="178" t="s">
        <v>19</v>
      </c>
      <c r="N147" s="179" t="s">
        <v>48</v>
      </c>
      <c r="O147" s="64"/>
      <c r="P147" s="180">
        <f t="shared" si="11"/>
        <v>0</v>
      </c>
      <c r="Q147" s="180">
        <v>0</v>
      </c>
      <c r="R147" s="180">
        <f t="shared" si="12"/>
        <v>0</v>
      </c>
      <c r="S147" s="180">
        <v>0</v>
      </c>
      <c r="T147" s="181">
        <f t="shared" si="13"/>
        <v>0</v>
      </c>
      <c r="U147" s="34"/>
      <c r="V147" s="34"/>
      <c r="W147" s="34"/>
      <c r="X147" s="34"/>
      <c r="Y147" s="34"/>
      <c r="Z147" s="34"/>
      <c r="AA147" s="34"/>
      <c r="AB147" s="34"/>
      <c r="AC147" s="34"/>
      <c r="AD147" s="34"/>
      <c r="AE147" s="34"/>
      <c r="AR147" s="182" t="s">
        <v>139</v>
      </c>
      <c r="AT147" s="182" t="s">
        <v>136</v>
      </c>
      <c r="AU147" s="182" t="s">
        <v>84</v>
      </c>
      <c r="AY147" s="17" t="s">
        <v>135</v>
      </c>
      <c r="BE147" s="183">
        <f t="shared" si="14"/>
        <v>0</v>
      </c>
      <c r="BF147" s="183">
        <f t="shared" si="15"/>
        <v>0</v>
      </c>
      <c r="BG147" s="183">
        <f t="shared" si="16"/>
        <v>0</v>
      </c>
      <c r="BH147" s="183">
        <f t="shared" si="17"/>
        <v>0</v>
      </c>
      <c r="BI147" s="183">
        <f t="shared" si="18"/>
        <v>0</v>
      </c>
      <c r="BJ147" s="17" t="s">
        <v>84</v>
      </c>
      <c r="BK147" s="183">
        <f t="shared" si="19"/>
        <v>0</v>
      </c>
      <c r="BL147" s="17" t="s">
        <v>139</v>
      </c>
      <c r="BM147" s="182" t="s">
        <v>696</v>
      </c>
    </row>
    <row r="148" spans="1:65" s="2" customFormat="1" ht="14.45" customHeight="1">
      <c r="A148" s="34"/>
      <c r="B148" s="35"/>
      <c r="C148" s="194" t="s">
        <v>316</v>
      </c>
      <c r="D148" s="194" t="s">
        <v>582</v>
      </c>
      <c r="E148" s="195" t="s">
        <v>697</v>
      </c>
      <c r="F148" s="196" t="s">
        <v>698</v>
      </c>
      <c r="G148" s="197" t="s">
        <v>138</v>
      </c>
      <c r="H148" s="198">
        <v>1</v>
      </c>
      <c r="I148" s="199"/>
      <c r="J148" s="200">
        <f t="shared" si="10"/>
        <v>0</v>
      </c>
      <c r="K148" s="196" t="s">
        <v>19</v>
      </c>
      <c r="L148" s="201"/>
      <c r="M148" s="202" t="s">
        <v>19</v>
      </c>
      <c r="N148" s="203" t="s">
        <v>48</v>
      </c>
      <c r="O148" s="64"/>
      <c r="P148" s="180">
        <f t="shared" si="11"/>
        <v>0</v>
      </c>
      <c r="Q148" s="180">
        <v>0</v>
      </c>
      <c r="R148" s="180">
        <f t="shared" si="12"/>
        <v>0</v>
      </c>
      <c r="S148" s="180">
        <v>0</v>
      </c>
      <c r="T148" s="181">
        <f t="shared" si="13"/>
        <v>0</v>
      </c>
      <c r="U148" s="34"/>
      <c r="V148" s="34"/>
      <c r="W148" s="34"/>
      <c r="X148" s="34"/>
      <c r="Y148" s="34"/>
      <c r="Z148" s="34"/>
      <c r="AA148" s="34"/>
      <c r="AB148" s="34"/>
      <c r="AC148" s="34"/>
      <c r="AD148" s="34"/>
      <c r="AE148" s="34"/>
      <c r="AR148" s="182" t="s">
        <v>154</v>
      </c>
      <c r="AT148" s="182" t="s">
        <v>582</v>
      </c>
      <c r="AU148" s="182" t="s">
        <v>84</v>
      </c>
      <c r="AY148" s="17" t="s">
        <v>135</v>
      </c>
      <c r="BE148" s="183">
        <f t="shared" si="14"/>
        <v>0</v>
      </c>
      <c r="BF148" s="183">
        <f t="shared" si="15"/>
        <v>0</v>
      </c>
      <c r="BG148" s="183">
        <f t="shared" si="16"/>
        <v>0</v>
      </c>
      <c r="BH148" s="183">
        <f t="shared" si="17"/>
        <v>0</v>
      </c>
      <c r="BI148" s="183">
        <f t="shared" si="18"/>
        <v>0</v>
      </c>
      <c r="BJ148" s="17" t="s">
        <v>84</v>
      </c>
      <c r="BK148" s="183">
        <f t="shared" si="19"/>
        <v>0</v>
      </c>
      <c r="BL148" s="17" t="s">
        <v>139</v>
      </c>
      <c r="BM148" s="182" t="s">
        <v>699</v>
      </c>
    </row>
    <row r="149" spans="1:65" s="2" customFormat="1" ht="14.45" customHeight="1">
      <c r="A149" s="34"/>
      <c r="B149" s="35"/>
      <c r="C149" s="171" t="s">
        <v>228</v>
      </c>
      <c r="D149" s="171" t="s">
        <v>136</v>
      </c>
      <c r="E149" s="172" t="s">
        <v>700</v>
      </c>
      <c r="F149" s="173" t="s">
        <v>701</v>
      </c>
      <c r="G149" s="174" t="s">
        <v>138</v>
      </c>
      <c r="H149" s="175">
        <v>1</v>
      </c>
      <c r="I149" s="176"/>
      <c r="J149" s="177">
        <f t="shared" si="10"/>
        <v>0</v>
      </c>
      <c r="K149" s="173" t="s">
        <v>19</v>
      </c>
      <c r="L149" s="39"/>
      <c r="M149" s="178" t="s">
        <v>19</v>
      </c>
      <c r="N149" s="179" t="s">
        <v>48</v>
      </c>
      <c r="O149" s="64"/>
      <c r="P149" s="180">
        <f t="shared" si="11"/>
        <v>0</v>
      </c>
      <c r="Q149" s="180">
        <v>0</v>
      </c>
      <c r="R149" s="180">
        <f t="shared" si="12"/>
        <v>0</v>
      </c>
      <c r="S149" s="180">
        <v>0</v>
      </c>
      <c r="T149" s="181">
        <f t="shared" si="13"/>
        <v>0</v>
      </c>
      <c r="U149" s="34"/>
      <c r="V149" s="34"/>
      <c r="W149" s="34"/>
      <c r="X149" s="34"/>
      <c r="Y149" s="34"/>
      <c r="Z149" s="34"/>
      <c r="AA149" s="34"/>
      <c r="AB149" s="34"/>
      <c r="AC149" s="34"/>
      <c r="AD149" s="34"/>
      <c r="AE149" s="34"/>
      <c r="AR149" s="182" t="s">
        <v>139</v>
      </c>
      <c r="AT149" s="182" t="s">
        <v>136</v>
      </c>
      <c r="AU149" s="182" t="s">
        <v>84</v>
      </c>
      <c r="AY149" s="17" t="s">
        <v>135</v>
      </c>
      <c r="BE149" s="183">
        <f t="shared" si="14"/>
        <v>0</v>
      </c>
      <c r="BF149" s="183">
        <f t="shared" si="15"/>
        <v>0</v>
      </c>
      <c r="BG149" s="183">
        <f t="shared" si="16"/>
        <v>0</v>
      </c>
      <c r="BH149" s="183">
        <f t="shared" si="17"/>
        <v>0</v>
      </c>
      <c r="BI149" s="183">
        <f t="shared" si="18"/>
        <v>0</v>
      </c>
      <c r="BJ149" s="17" t="s">
        <v>84</v>
      </c>
      <c r="BK149" s="183">
        <f t="shared" si="19"/>
        <v>0</v>
      </c>
      <c r="BL149" s="17" t="s">
        <v>139</v>
      </c>
      <c r="BM149" s="182" t="s">
        <v>702</v>
      </c>
    </row>
    <row r="150" spans="1:65" s="2" customFormat="1" ht="14.45" customHeight="1">
      <c r="A150" s="34"/>
      <c r="B150" s="35"/>
      <c r="C150" s="194" t="s">
        <v>323</v>
      </c>
      <c r="D150" s="194" t="s">
        <v>582</v>
      </c>
      <c r="E150" s="195" t="s">
        <v>703</v>
      </c>
      <c r="F150" s="196" t="s">
        <v>704</v>
      </c>
      <c r="G150" s="197" t="s">
        <v>138</v>
      </c>
      <c r="H150" s="198">
        <v>1</v>
      </c>
      <c r="I150" s="199"/>
      <c r="J150" s="200">
        <f t="shared" si="10"/>
        <v>0</v>
      </c>
      <c r="K150" s="196" t="s">
        <v>19</v>
      </c>
      <c r="L150" s="201"/>
      <c r="M150" s="202" t="s">
        <v>19</v>
      </c>
      <c r="N150" s="203" t="s">
        <v>48</v>
      </c>
      <c r="O150" s="64"/>
      <c r="P150" s="180">
        <f t="shared" si="11"/>
        <v>0</v>
      </c>
      <c r="Q150" s="180">
        <v>0</v>
      </c>
      <c r="R150" s="180">
        <f t="shared" si="12"/>
        <v>0</v>
      </c>
      <c r="S150" s="180">
        <v>0</v>
      </c>
      <c r="T150" s="181">
        <f t="shared" si="13"/>
        <v>0</v>
      </c>
      <c r="U150" s="34"/>
      <c r="V150" s="34"/>
      <c r="W150" s="34"/>
      <c r="X150" s="34"/>
      <c r="Y150" s="34"/>
      <c r="Z150" s="34"/>
      <c r="AA150" s="34"/>
      <c r="AB150" s="34"/>
      <c r="AC150" s="34"/>
      <c r="AD150" s="34"/>
      <c r="AE150" s="34"/>
      <c r="AR150" s="182" t="s">
        <v>154</v>
      </c>
      <c r="AT150" s="182" t="s">
        <v>582</v>
      </c>
      <c r="AU150" s="182" t="s">
        <v>84</v>
      </c>
      <c r="AY150" s="17" t="s">
        <v>135</v>
      </c>
      <c r="BE150" s="183">
        <f t="shared" si="14"/>
        <v>0</v>
      </c>
      <c r="BF150" s="183">
        <f t="shared" si="15"/>
        <v>0</v>
      </c>
      <c r="BG150" s="183">
        <f t="shared" si="16"/>
        <v>0</v>
      </c>
      <c r="BH150" s="183">
        <f t="shared" si="17"/>
        <v>0</v>
      </c>
      <c r="BI150" s="183">
        <f t="shared" si="18"/>
        <v>0</v>
      </c>
      <c r="BJ150" s="17" t="s">
        <v>84</v>
      </c>
      <c r="BK150" s="183">
        <f t="shared" si="19"/>
        <v>0</v>
      </c>
      <c r="BL150" s="17" t="s">
        <v>139</v>
      </c>
      <c r="BM150" s="182" t="s">
        <v>705</v>
      </c>
    </row>
    <row r="151" spans="1:65" s="2" customFormat="1" ht="14.45" customHeight="1">
      <c r="A151" s="34"/>
      <c r="B151" s="35"/>
      <c r="C151" s="171" t="s">
        <v>232</v>
      </c>
      <c r="D151" s="171" t="s">
        <v>136</v>
      </c>
      <c r="E151" s="172" t="s">
        <v>706</v>
      </c>
      <c r="F151" s="173" t="s">
        <v>707</v>
      </c>
      <c r="G151" s="174" t="s">
        <v>138</v>
      </c>
      <c r="H151" s="175">
        <v>8</v>
      </c>
      <c r="I151" s="176"/>
      <c r="J151" s="177">
        <f t="shared" si="10"/>
        <v>0</v>
      </c>
      <c r="K151" s="173" t="s">
        <v>19</v>
      </c>
      <c r="L151" s="39"/>
      <c r="M151" s="178" t="s">
        <v>19</v>
      </c>
      <c r="N151" s="179" t="s">
        <v>48</v>
      </c>
      <c r="O151" s="64"/>
      <c r="P151" s="180">
        <f t="shared" si="11"/>
        <v>0</v>
      </c>
      <c r="Q151" s="180">
        <v>0</v>
      </c>
      <c r="R151" s="180">
        <f t="shared" si="12"/>
        <v>0</v>
      </c>
      <c r="S151" s="180">
        <v>0</v>
      </c>
      <c r="T151" s="181">
        <f t="shared" si="13"/>
        <v>0</v>
      </c>
      <c r="U151" s="34"/>
      <c r="V151" s="34"/>
      <c r="W151" s="34"/>
      <c r="X151" s="34"/>
      <c r="Y151" s="34"/>
      <c r="Z151" s="34"/>
      <c r="AA151" s="34"/>
      <c r="AB151" s="34"/>
      <c r="AC151" s="34"/>
      <c r="AD151" s="34"/>
      <c r="AE151" s="34"/>
      <c r="AR151" s="182" t="s">
        <v>139</v>
      </c>
      <c r="AT151" s="182" t="s">
        <v>136</v>
      </c>
      <c r="AU151" s="182" t="s">
        <v>84</v>
      </c>
      <c r="AY151" s="17" t="s">
        <v>135</v>
      </c>
      <c r="BE151" s="183">
        <f t="shared" si="14"/>
        <v>0</v>
      </c>
      <c r="BF151" s="183">
        <f t="shared" si="15"/>
        <v>0</v>
      </c>
      <c r="BG151" s="183">
        <f t="shared" si="16"/>
        <v>0</v>
      </c>
      <c r="BH151" s="183">
        <f t="shared" si="17"/>
        <v>0</v>
      </c>
      <c r="BI151" s="183">
        <f t="shared" si="18"/>
        <v>0</v>
      </c>
      <c r="BJ151" s="17" t="s">
        <v>84</v>
      </c>
      <c r="BK151" s="183">
        <f t="shared" si="19"/>
        <v>0</v>
      </c>
      <c r="BL151" s="17" t="s">
        <v>139</v>
      </c>
      <c r="BM151" s="182" t="s">
        <v>708</v>
      </c>
    </row>
    <row r="152" spans="1:65" s="2" customFormat="1" ht="14.45" customHeight="1">
      <c r="A152" s="34"/>
      <c r="B152" s="35"/>
      <c r="C152" s="171" t="s">
        <v>330</v>
      </c>
      <c r="D152" s="171" t="s">
        <v>136</v>
      </c>
      <c r="E152" s="172" t="s">
        <v>709</v>
      </c>
      <c r="F152" s="173" t="s">
        <v>710</v>
      </c>
      <c r="G152" s="174" t="s">
        <v>138</v>
      </c>
      <c r="H152" s="175">
        <v>5</v>
      </c>
      <c r="I152" s="176"/>
      <c r="J152" s="177">
        <f t="shared" si="10"/>
        <v>0</v>
      </c>
      <c r="K152" s="173" t="s">
        <v>19</v>
      </c>
      <c r="L152" s="39"/>
      <c r="M152" s="178" t="s">
        <v>19</v>
      </c>
      <c r="N152" s="179" t="s">
        <v>48</v>
      </c>
      <c r="O152" s="64"/>
      <c r="P152" s="180">
        <f t="shared" si="11"/>
        <v>0</v>
      </c>
      <c r="Q152" s="180">
        <v>0</v>
      </c>
      <c r="R152" s="180">
        <f t="shared" si="12"/>
        <v>0</v>
      </c>
      <c r="S152" s="180">
        <v>0</v>
      </c>
      <c r="T152" s="181">
        <f t="shared" si="13"/>
        <v>0</v>
      </c>
      <c r="U152" s="34"/>
      <c r="V152" s="34"/>
      <c r="W152" s="34"/>
      <c r="X152" s="34"/>
      <c r="Y152" s="34"/>
      <c r="Z152" s="34"/>
      <c r="AA152" s="34"/>
      <c r="AB152" s="34"/>
      <c r="AC152" s="34"/>
      <c r="AD152" s="34"/>
      <c r="AE152" s="34"/>
      <c r="AR152" s="182" t="s">
        <v>139</v>
      </c>
      <c r="AT152" s="182" t="s">
        <v>136</v>
      </c>
      <c r="AU152" s="182" t="s">
        <v>84</v>
      </c>
      <c r="AY152" s="17" t="s">
        <v>135</v>
      </c>
      <c r="BE152" s="183">
        <f t="shared" si="14"/>
        <v>0</v>
      </c>
      <c r="BF152" s="183">
        <f t="shared" si="15"/>
        <v>0</v>
      </c>
      <c r="BG152" s="183">
        <f t="shared" si="16"/>
        <v>0</v>
      </c>
      <c r="BH152" s="183">
        <f t="shared" si="17"/>
        <v>0</v>
      </c>
      <c r="BI152" s="183">
        <f t="shared" si="18"/>
        <v>0</v>
      </c>
      <c r="BJ152" s="17" t="s">
        <v>84</v>
      </c>
      <c r="BK152" s="183">
        <f t="shared" si="19"/>
        <v>0</v>
      </c>
      <c r="BL152" s="17" t="s">
        <v>139</v>
      </c>
      <c r="BM152" s="182" t="s">
        <v>711</v>
      </c>
    </row>
    <row r="153" spans="1:65" s="2" customFormat="1" ht="14.45" customHeight="1">
      <c r="A153" s="34"/>
      <c r="B153" s="35"/>
      <c r="C153" s="171" t="s">
        <v>235</v>
      </c>
      <c r="D153" s="171" t="s">
        <v>136</v>
      </c>
      <c r="E153" s="172" t="s">
        <v>712</v>
      </c>
      <c r="F153" s="173" t="s">
        <v>713</v>
      </c>
      <c r="G153" s="174" t="s">
        <v>138</v>
      </c>
      <c r="H153" s="175">
        <v>5</v>
      </c>
      <c r="I153" s="176"/>
      <c r="J153" s="177">
        <f t="shared" si="10"/>
        <v>0</v>
      </c>
      <c r="K153" s="173" t="s">
        <v>19</v>
      </c>
      <c r="L153" s="39"/>
      <c r="M153" s="178" t="s">
        <v>19</v>
      </c>
      <c r="N153" s="179" t="s">
        <v>48</v>
      </c>
      <c r="O153" s="64"/>
      <c r="P153" s="180">
        <f t="shared" si="11"/>
        <v>0</v>
      </c>
      <c r="Q153" s="180">
        <v>0</v>
      </c>
      <c r="R153" s="180">
        <f t="shared" si="12"/>
        <v>0</v>
      </c>
      <c r="S153" s="180">
        <v>0</v>
      </c>
      <c r="T153" s="181">
        <f t="shared" si="13"/>
        <v>0</v>
      </c>
      <c r="U153" s="34"/>
      <c r="V153" s="34"/>
      <c r="W153" s="34"/>
      <c r="X153" s="34"/>
      <c r="Y153" s="34"/>
      <c r="Z153" s="34"/>
      <c r="AA153" s="34"/>
      <c r="AB153" s="34"/>
      <c r="AC153" s="34"/>
      <c r="AD153" s="34"/>
      <c r="AE153" s="34"/>
      <c r="AR153" s="182" t="s">
        <v>139</v>
      </c>
      <c r="AT153" s="182" t="s">
        <v>136</v>
      </c>
      <c r="AU153" s="182" t="s">
        <v>84</v>
      </c>
      <c r="AY153" s="17" t="s">
        <v>135</v>
      </c>
      <c r="BE153" s="183">
        <f t="shared" si="14"/>
        <v>0</v>
      </c>
      <c r="BF153" s="183">
        <f t="shared" si="15"/>
        <v>0</v>
      </c>
      <c r="BG153" s="183">
        <f t="shared" si="16"/>
        <v>0</v>
      </c>
      <c r="BH153" s="183">
        <f t="shared" si="17"/>
        <v>0</v>
      </c>
      <c r="BI153" s="183">
        <f t="shared" si="18"/>
        <v>0</v>
      </c>
      <c r="BJ153" s="17" t="s">
        <v>84</v>
      </c>
      <c r="BK153" s="183">
        <f t="shared" si="19"/>
        <v>0</v>
      </c>
      <c r="BL153" s="17" t="s">
        <v>139</v>
      </c>
      <c r="BM153" s="182" t="s">
        <v>714</v>
      </c>
    </row>
    <row r="154" spans="1:65" s="2" customFormat="1" ht="14.45" customHeight="1">
      <c r="A154" s="34"/>
      <c r="B154" s="35"/>
      <c r="C154" s="171" t="s">
        <v>339</v>
      </c>
      <c r="D154" s="171" t="s">
        <v>136</v>
      </c>
      <c r="E154" s="172" t="s">
        <v>715</v>
      </c>
      <c r="F154" s="173" t="s">
        <v>716</v>
      </c>
      <c r="G154" s="174" t="s">
        <v>138</v>
      </c>
      <c r="H154" s="175">
        <v>1</v>
      </c>
      <c r="I154" s="176"/>
      <c r="J154" s="177">
        <f t="shared" si="10"/>
        <v>0</v>
      </c>
      <c r="K154" s="173" t="s">
        <v>19</v>
      </c>
      <c r="L154" s="39"/>
      <c r="M154" s="178" t="s">
        <v>19</v>
      </c>
      <c r="N154" s="179" t="s">
        <v>48</v>
      </c>
      <c r="O154" s="64"/>
      <c r="P154" s="180">
        <f t="shared" si="11"/>
        <v>0</v>
      </c>
      <c r="Q154" s="180">
        <v>0</v>
      </c>
      <c r="R154" s="180">
        <f t="shared" si="12"/>
        <v>0</v>
      </c>
      <c r="S154" s="180">
        <v>0</v>
      </c>
      <c r="T154" s="181">
        <f t="shared" si="13"/>
        <v>0</v>
      </c>
      <c r="U154" s="34"/>
      <c r="V154" s="34"/>
      <c r="W154" s="34"/>
      <c r="X154" s="34"/>
      <c r="Y154" s="34"/>
      <c r="Z154" s="34"/>
      <c r="AA154" s="34"/>
      <c r="AB154" s="34"/>
      <c r="AC154" s="34"/>
      <c r="AD154" s="34"/>
      <c r="AE154" s="34"/>
      <c r="AR154" s="182" t="s">
        <v>139</v>
      </c>
      <c r="AT154" s="182" t="s">
        <v>136</v>
      </c>
      <c r="AU154" s="182" t="s">
        <v>84</v>
      </c>
      <c r="AY154" s="17" t="s">
        <v>135</v>
      </c>
      <c r="BE154" s="183">
        <f t="shared" si="14"/>
        <v>0</v>
      </c>
      <c r="BF154" s="183">
        <f t="shared" si="15"/>
        <v>0</v>
      </c>
      <c r="BG154" s="183">
        <f t="shared" si="16"/>
        <v>0</v>
      </c>
      <c r="BH154" s="183">
        <f t="shared" si="17"/>
        <v>0</v>
      </c>
      <c r="BI154" s="183">
        <f t="shared" si="18"/>
        <v>0</v>
      </c>
      <c r="BJ154" s="17" t="s">
        <v>84</v>
      </c>
      <c r="BK154" s="183">
        <f t="shared" si="19"/>
        <v>0</v>
      </c>
      <c r="BL154" s="17" t="s">
        <v>139</v>
      </c>
      <c r="BM154" s="182" t="s">
        <v>717</v>
      </c>
    </row>
    <row r="155" spans="1:65" s="2" customFormat="1" ht="14.45" customHeight="1">
      <c r="A155" s="34"/>
      <c r="B155" s="35"/>
      <c r="C155" s="194" t="s">
        <v>239</v>
      </c>
      <c r="D155" s="194" t="s">
        <v>582</v>
      </c>
      <c r="E155" s="195" t="s">
        <v>718</v>
      </c>
      <c r="F155" s="196" t="s">
        <v>719</v>
      </c>
      <c r="G155" s="197" t="s">
        <v>138</v>
      </c>
      <c r="H155" s="198">
        <v>1</v>
      </c>
      <c r="I155" s="199"/>
      <c r="J155" s="200">
        <f t="shared" si="10"/>
        <v>0</v>
      </c>
      <c r="K155" s="196" t="s">
        <v>19</v>
      </c>
      <c r="L155" s="201"/>
      <c r="M155" s="202" t="s">
        <v>19</v>
      </c>
      <c r="N155" s="203" t="s">
        <v>48</v>
      </c>
      <c r="O155" s="64"/>
      <c r="P155" s="180">
        <f t="shared" si="11"/>
        <v>0</v>
      </c>
      <c r="Q155" s="180">
        <v>0</v>
      </c>
      <c r="R155" s="180">
        <f t="shared" si="12"/>
        <v>0</v>
      </c>
      <c r="S155" s="180">
        <v>0</v>
      </c>
      <c r="T155" s="181">
        <f t="shared" si="13"/>
        <v>0</v>
      </c>
      <c r="U155" s="34"/>
      <c r="V155" s="34"/>
      <c r="W155" s="34"/>
      <c r="X155" s="34"/>
      <c r="Y155" s="34"/>
      <c r="Z155" s="34"/>
      <c r="AA155" s="34"/>
      <c r="AB155" s="34"/>
      <c r="AC155" s="34"/>
      <c r="AD155" s="34"/>
      <c r="AE155" s="34"/>
      <c r="AR155" s="182" t="s">
        <v>154</v>
      </c>
      <c r="AT155" s="182" t="s">
        <v>582</v>
      </c>
      <c r="AU155" s="182" t="s">
        <v>84</v>
      </c>
      <c r="AY155" s="17" t="s">
        <v>135</v>
      </c>
      <c r="BE155" s="183">
        <f t="shared" si="14"/>
        <v>0</v>
      </c>
      <c r="BF155" s="183">
        <f t="shared" si="15"/>
        <v>0</v>
      </c>
      <c r="BG155" s="183">
        <f t="shared" si="16"/>
        <v>0</v>
      </c>
      <c r="BH155" s="183">
        <f t="shared" si="17"/>
        <v>0</v>
      </c>
      <c r="BI155" s="183">
        <f t="shared" si="18"/>
        <v>0</v>
      </c>
      <c r="BJ155" s="17" t="s">
        <v>84</v>
      </c>
      <c r="BK155" s="183">
        <f t="shared" si="19"/>
        <v>0</v>
      </c>
      <c r="BL155" s="17" t="s">
        <v>139</v>
      </c>
      <c r="BM155" s="182" t="s">
        <v>720</v>
      </c>
    </row>
    <row r="156" spans="1:65" s="2" customFormat="1" ht="14.45" customHeight="1">
      <c r="A156" s="34"/>
      <c r="B156" s="35"/>
      <c r="C156" s="171" t="s">
        <v>346</v>
      </c>
      <c r="D156" s="171" t="s">
        <v>136</v>
      </c>
      <c r="E156" s="172" t="s">
        <v>721</v>
      </c>
      <c r="F156" s="173" t="s">
        <v>722</v>
      </c>
      <c r="G156" s="174" t="s">
        <v>557</v>
      </c>
      <c r="H156" s="175">
        <v>4</v>
      </c>
      <c r="I156" s="176"/>
      <c r="J156" s="177">
        <f t="shared" si="10"/>
        <v>0</v>
      </c>
      <c r="K156" s="173" t="s">
        <v>19</v>
      </c>
      <c r="L156" s="39"/>
      <c r="M156" s="178" t="s">
        <v>19</v>
      </c>
      <c r="N156" s="179" t="s">
        <v>48</v>
      </c>
      <c r="O156" s="64"/>
      <c r="P156" s="180">
        <f t="shared" si="11"/>
        <v>0</v>
      </c>
      <c r="Q156" s="180">
        <v>0</v>
      </c>
      <c r="R156" s="180">
        <f t="shared" si="12"/>
        <v>0</v>
      </c>
      <c r="S156" s="180">
        <v>0</v>
      </c>
      <c r="T156" s="181">
        <f t="shared" si="13"/>
        <v>0</v>
      </c>
      <c r="U156" s="34"/>
      <c r="V156" s="34"/>
      <c r="W156" s="34"/>
      <c r="X156" s="34"/>
      <c r="Y156" s="34"/>
      <c r="Z156" s="34"/>
      <c r="AA156" s="34"/>
      <c r="AB156" s="34"/>
      <c r="AC156" s="34"/>
      <c r="AD156" s="34"/>
      <c r="AE156" s="34"/>
      <c r="AR156" s="182" t="s">
        <v>139</v>
      </c>
      <c r="AT156" s="182" t="s">
        <v>136</v>
      </c>
      <c r="AU156" s="182" t="s">
        <v>84</v>
      </c>
      <c r="AY156" s="17" t="s">
        <v>135</v>
      </c>
      <c r="BE156" s="183">
        <f t="shared" si="14"/>
        <v>0</v>
      </c>
      <c r="BF156" s="183">
        <f t="shared" si="15"/>
        <v>0</v>
      </c>
      <c r="BG156" s="183">
        <f t="shared" si="16"/>
        <v>0</v>
      </c>
      <c r="BH156" s="183">
        <f t="shared" si="17"/>
        <v>0</v>
      </c>
      <c r="BI156" s="183">
        <f t="shared" si="18"/>
        <v>0</v>
      </c>
      <c r="BJ156" s="17" t="s">
        <v>84</v>
      </c>
      <c r="BK156" s="183">
        <f t="shared" si="19"/>
        <v>0</v>
      </c>
      <c r="BL156" s="17" t="s">
        <v>139</v>
      </c>
      <c r="BM156" s="182" t="s">
        <v>723</v>
      </c>
    </row>
    <row r="157" spans="1:65" s="2" customFormat="1" ht="14.45" customHeight="1">
      <c r="A157" s="34"/>
      <c r="B157" s="35"/>
      <c r="C157" s="171" t="s">
        <v>244</v>
      </c>
      <c r="D157" s="171" t="s">
        <v>136</v>
      </c>
      <c r="E157" s="172" t="s">
        <v>652</v>
      </c>
      <c r="F157" s="173" t="s">
        <v>653</v>
      </c>
      <c r="G157" s="174" t="s">
        <v>557</v>
      </c>
      <c r="H157" s="175">
        <v>2</v>
      </c>
      <c r="I157" s="176"/>
      <c r="J157" s="177">
        <f t="shared" si="10"/>
        <v>0</v>
      </c>
      <c r="K157" s="173" t="s">
        <v>581</v>
      </c>
      <c r="L157" s="39"/>
      <c r="M157" s="178" t="s">
        <v>19</v>
      </c>
      <c r="N157" s="179" t="s">
        <v>48</v>
      </c>
      <c r="O157" s="64"/>
      <c r="P157" s="180">
        <f t="shared" si="11"/>
        <v>0</v>
      </c>
      <c r="Q157" s="180">
        <v>0</v>
      </c>
      <c r="R157" s="180">
        <f t="shared" si="12"/>
        <v>0</v>
      </c>
      <c r="S157" s="180">
        <v>0</v>
      </c>
      <c r="T157" s="181">
        <f t="shared" si="13"/>
        <v>0</v>
      </c>
      <c r="U157" s="34"/>
      <c r="V157" s="34"/>
      <c r="W157" s="34"/>
      <c r="X157" s="34"/>
      <c r="Y157" s="34"/>
      <c r="Z157" s="34"/>
      <c r="AA157" s="34"/>
      <c r="AB157" s="34"/>
      <c r="AC157" s="34"/>
      <c r="AD157" s="34"/>
      <c r="AE157" s="34"/>
      <c r="AR157" s="182" t="s">
        <v>139</v>
      </c>
      <c r="AT157" s="182" t="s">
        <v>136</v>
      </c>
      <c r="AU157" s="182" t="s">
        <v>84</v>
      </c>
      <c r="AY157" s="17" t="s">
        <v>135</v>
      </c>
      <c r="BE157" s="183">
        <f t="shared" si="14"/>
        <v>0</v>
      </c>
      <c r="BF157" s="183">
        <f t="shared" si="15"/>
        <v>0</v>
      </c>
      <c r="BG157" s="183">
        <f t="shared" si="16"/>
        <v>0</v>
      </c>
      <c r="BH157" s="183">
        <f t="shared" si="17"/>
        <v>0</v>
      </c>
      <c r="BI157" s="183">
        <f t="shared" si="18"/>
        <v>0</v>
      </c>
      <c r="BJ157" s="17" t="s">
        <v>84</v>
      </c>
      <c r="BK157" s="183">
        <f t="shared" si="19"/>
        <v>0</v>
      </c>
      <c r="BL157" s="17" t="s">
        <v>139</v>
      </c>
      <c r="BM157" s="182" t="s">
        <v>724</v>
      </c>
    </row>
    <row r="158" spans="1:65" s="2" customFormat="1" ht="14.45" customHeight="1">
      <c r="A158" s="34"/>
      <c r="B158" s="35"/>
      <c r="C158" s="171" t="s">
        <v>353</v>
      </c>
      <c r="D158" s="171" t="s">
        <v>136</v>
      </c>
      <c r="E158" s="172" t="s">
        <v>725</v>
      </c>
      <c r="F158" s="173" t="s">
        <v>726</v>
      </c>
      <c r="G158" s="174" t="s">
        <v>557</v>
      </c>
      <c r="H158" s="175">
        <v>1</v>
      </c>
      <c r="I158" s="176"/>
      <c r="J158" s="177">
        <f t="shared" si="10"/>
        <v>0</v>
      </c>
      <c r="K158" s="173" t="s">
        <v>19</v>
      </c>
      <c r="L158" s="39"/>
      <c r="M158" s="178" t="s">
        <v>19</v>
      </c>
      <c r="N158" s="179" t="s">
        <v>48</v>
      </c>
      <c r="O158" s="64"/>
      <c r="P158" s="180">
        <f t="shared" si="11"/>
        <v>0</v>
      </c>
      <c r="Q158" s="180">
        <v>0</v>
      </c>
      <c r="R158" s="180">
        <f t="shared" si="12"/>
        <v>0</v>
      </c>
      <c r="S158" s="180">
        <v>0</v>
      </c>
      <c r="T158" s="181">
        <f t="shared" si="13"/>
        <v>0</v>
      </c>
      <c r="U158" s="34"/>
      <c r="V158" s="34"/>
      <c r="W158" s="34"/>
      <c r="X158" s="34"/>
      <c r="Y158" s="34"/>
      <c r="Z158" s="34"/>
      <c r="AA158" s="34"/>
      <c r="AB158" s="34"/>
      <c r="AC158" s="34"/>
      <c r="AD158" s="34"/>
      <c r="AE158" s="34"/>
      <c r="AR158" s="182" t="s">
        <v>139</v>
      </c>
      <c r="AT158" s="182" t="s">
        <v>136</v>
      </c>
      <c r="AU158" s="182" t="s">
        <v>84</v>
      </c>
      <c r="AY158" s="17" t="s">
        <v>135</v>
      </c>
      <c r="BE158" s="183">
        <f t="shared" si="14"/>
        <v>0</v>
      </c>
      <c r="BF158" s="183">
        <f t="shared" si="15"/>
        <v>0</v>
      </c>
      <c r="BG158" s="183">
        <f t="shared" si="16"/>
        <v>0</v>
      </c>
      <c r="BH158" s="183">
        <f t="shared" si="17"/>
        <v>0</v>
      </c>
      <c r="BI158" s="183">
        <f t="shared" si="18"/>
        <v>0</v>
      </c>
      <c r="BJ158" s="17" t="s">
        <v>84</v>
      </c>
      <c r="BK158" s="183">
        <f t="shared" si="19"/>
        <v>0</v>
      </c>
      <c r="BL158" s="17" t="s">
        <v>139</v>
      </c>
      <c r="BM158" s="182" t="s">
        <v>727</v>
      </c>
    </row>
    <row r="159" spans="1:65" s="2" customFormat="1" ht="14.45" customHeight="1">
      <c r="A159" s="34"/>
      <c r="B159" s="35"/>
      <c r="C159" s="171" t="s">
        <v>248</v>
      </c>
      <c r="D159" s="171" t="s">
        <v>136</v>
      </c>
      <c r="E159" s="172" t="s">
        <v>728</v>
      </c>
      <c r="F159" s="173" t="s">
        <v>729</v>
      </c>
      <c r="G159" s="174" t="s">
        <v>138</v>
      </c>
      <c r="H159" s="175">
        <v>1</v>
      </c>
      <c r="I159" s="176"/>
      <c r="J159" s="177">
        <f t="shared" si="10"/>
        <v>0</v>
      </c>
      <c r="K159" s="173" t="s">
        <v>19</v>
      </c>
      <c r="L159" s="39"/>
      <c r="M159" s="178" t="s">
        <v>19</v>
      </c>
      <c r="N159" s="179" t="s">
        <v>48</v>
      </c>
      <c r="O159" s="64"/>
      <c r="P159" s="180">
        <f t="shared" si="11"/>
        <v>0</v>
      </c>
      <c r="Q159" s="180">
        <v>0</v>
      </c>
      <c r="R159" s="180">
        <f t="shared" si="12"/>
        <v>0</v>
      </c>
      <c r="S159" s="180">
        <v>0</v>
      </c>
      <c r="T159" s="181">
        <f t="shared" si="13"/>
        <v>0</v>
      </c>
      <c r="U159" s="34"/>
      <c r="V159" s="34"/>
      <c r="W159" s="34"/>
      <c r="X159" s="34"/>
      <c r="Y159" s="34"/>
      <c r="Z159" s="34"/>
      <c r="AA159" s="34"/>
      <c r="AB159" s="34"/>
      <c r="AC159" s="34"/>
      <c r="AD159" s="34"/>
      <c r="AE159" s="34"/>
      <c r="AR159" s="182" t="s">
        <v>139</v>
      </c>
      <c r="AT159" s="182" t="s">
        <v>136</v>
      </c>
      <c r="AU159" s="182" t="s">
        <v>84</v>
      </c>
      <c r="AY159" s="17" t="s">
        <v>135</v>
      </c>
      <c r="BE159" s="183">
        <f t="shared" si="14"/>
        <v>0</v>
      </c>
      <c r="BF159" s="183">
        <f t="shared" si="15"/>
        <v>0</v>
      </c>
      <c r="BG159" s="183">
        <f t="shared" si="16"/>
        <v>0</v>
      </c>
      <c r="BH159" s="183">
        <f t="shared" si="17"/>
        <v>0</v>
      </c>
      <c r="BI159" s="183">
        <f t="shared" si="18"/>
        <v>0</v>
      </c>
      <c r="BJ159" s="17" t="s">
        <v>84</v>
      </c>
      <c r="BK159" s="183">
        <f t="shared" si="19"/>
        <v>0</v>
      </c>
      <c r="BL159" s="17" t="s">
        <v>139</v>
      </c>
      <c r="BM159" s="182" t="s">
        <v>730</v>
      </c>
    </row>
    <row r="160" spans="1:65" s="11" customFormat="1" ht="25.9" customHeight="1">
      <c r="B160" s="157"/>
      <c r="C160" s="158"/>
      <c r="D160" s="159" t="s">
        <v>76</v>
      </c>
      <c r="E160" s="160" t="s">
        <v>731</v>
      </c>
      <c r="F160" s="160" t="s">
        <v>732</v>
      </c>
      <c r="G160" s="158"/>
      <c r="H160" s="158"/>
      <c r="I160" s="161"/>
      <c r="J160" s="162">
        <f>BK160</f>
        <v>0</v>
      </c>
      <c r="K160" s="158"/>
      <c r="L160" s="163"/>
      <c r="M160" s="164"/>
      <c r="N160" s="165"/>
      <c r="O160" s="165"/>
      <c r="P160" s="166">
        <f>SUM(P161:P168)</f>
        <v>0</v>
      </c>
      <c r="Q160" s="165"/>
      <c r="R160" s="166">
        <f>SUM(R161:R168)</f>
        <v>0</v>
      </c>
      <c r="S160" s="165"/>
      <c r="T160" s="167">
        <f>SUM(T161:T168)</f>
        <v>0.32500000000000001</v>
      </c>
      <c r="AR160" s="168" t="s">
        <v>86</v>
      </c>
      <c r="AT160" s="169" t="s">
        <v>76</v>
      </c>
      <c r="AU160" s="169" t="s">
        <v>77</v>
      </c>
      <c r="AY160" s="168" t="s">
        <v>135</v>
      </c>
      <c r="BK160" s="170">
        <f>SUM(BK161:BK168)</f>
        <v>0</v>
      </c>
    </row>
    <row r="161" spans="1:65" s="2" customFormat="1" ht="14.45" customHeight="1">
      <c r="A161" s="34"/>
      <c r="B161" s="35"/>
      <c r="C161" s="171" t="s">
        <v>360</v>
      </c>
      <c r="D161" s="171" t="s">
        <v>136</v>
      </c>
      <c r="E161" s="172" t="s">
        <v>733</v>
      </c>
      <c r="F161" s="173" t="s">
        <v>734</v>
      </c>
      <c r="G161" s="174" t="s">
        <v>144</v>
      </c>
      <c r="H161" s="175">
        <v>30</v>
      </c>
      <c r="I161" s="176"/>
      <c r="J161" s="177">
        <f>ROUND(I161*H161,2)</f>
        <v>0</v>
      </c>
      <c r="K161" s="173" t="s">
        <v>19</v>
      </c>
      <c r="L161" s="39"/>
      <c r="M161" s="178" t="s">
        <v>19</v>
      </c>
      <c r="N161" s="179" t="s">
        <v>48</v>
      </c>
      <c r="O161" s="64"/>
      <c r="P161" s="180">
        <f>O161*H161</f>
        <v>0</v>
      </c>
      <c r="Q161" s="180">
        <v>0</v>
      </c>
      <c r="R161" s="180">
        <f>Q161*H161</f>
        <v>0</v>
      </c>
      <c r="S161" s="180">
        <v>0</v>
      </c>
      <c r="T161" s="181">
        <f>S161*H161</f>
        <v>0</v>
      </c>
      <c r="U161" s="34"/>
      <c r="V161" s="34"/>
      <c r="W161" s="34"/>
      <c r="X161" s="34"/>
      <c r="Y161" s="34"/>
      <c r="Z161" s="34"/>
      <c r="AA161" s="34"/>
      <c r="AB161" s="34"/>
      <c r="AC161" s="34"/>
      <c r="AD161" s="34"/>
      <c r="AE161" s="34"/>
      <c r="AR161" s="182" t="s">
        <v>150</v>
      </c>
      <c r="AT161" s="182" t="s">
        <v>136</v>
      </c>
      <c r="AU161" s="182" t="s">
        <v>84</v>
      </c>
      <c r="AY161" s="17" t="s">
        <v>135</v>
      </c>
      <c r="BE161" s="183">
        <f>IF(N161="základní",J161,0)</f>
        <v>0</v>
      </c>
      <c r="BF161" s="183">
        <f>IF(N161="snížená",J161,0)</f>
        <v>0</v>
      </c>
      <c r="BG161" s="183">
        <f>IF(N161="zákl. přenesená",J161,0)</f>
        <v>0</v>
      </c>
      <c r="BH161" s="183">
        <f>IF(N161="sníž. přenesená",J161,0)</f>
        <v>0</v>
      </c>
      <c r="BI161" s="183">
        <f>IF(N161="nulová",J161,0)</f>
        <v>0</v>
      </c>
      <c r="BJ161" s="17" t="s">
        <v>84</v>
      </c>
      <c r="BK161" s="183">
        <f>ROUND(I161*H161,2)</f>
        <v>0</v>
      </c>
      <c r="BL161" s="17" t="s">
        <v>150</v>
      </c>
      <c r="BM161" s="182" t="s">
        <v>735</v>
      </c>
    </row>
    <row r="162" spans="1:65" s="12" customFormat="1">
      <c r="B162" s="204"/>
      <c r="C162" s="205"/>
      <c r="D162" s="184" t="s">
        <v>736</v>
      </c>
      <c r="E162" s="206" t="s">
        <v>19</v>
      </c>
      <c r="F162" s="207" t="s">
        <v>737</v>
      </c>
      <c r="G162" s="205"/>
      <c r="H162" s="206" t="s">
        <v>19</v>
      </c>
      <c r="I162" s="208"/>
      <c r="J162" s="205"/>
      <c r="K162" s="205"/>
      <c r="L162" s="209"/>
      <c r="M162" s="210"/>
      <c r="N162" s="211"/>
      <c r="O162" s="211"/>
      <c r="P162" s="211"/>
      <c r="Q162" s="211"/>
      <c r="R162" s="211"/>
      <c r="S162" s="211"/>
      <c r="T162" s="212"/>
      <c r="AT162" s="213" t="s">
        <v>736</v>
      </c>
      <c r="AU162" s="213" t="s">
        <v>84</v>
      </c>
      <c r="AV162" s="12" t="s">
        <v>84</v>
      </c>
      <c r="AW162" s="12" t="s">
        <v>36</v>
      </c>
      <c r="AX162" s="12" t="s">
        <v>77</v>
      </c>
      <c r="AY162" s="213" t="s">
        <v>135</v>
      </c>
    </row>
    <row r="163" spans="1:65" s="13" customFormat="1">
      <c r="B163" s="214"/>
      <c r="C163" s="215"/>
      <c r="D163" s="184" t="s">
        <v>736</v>
      </c>
      <c r="E163" s="216" t="s">
        <v>19</v>
      </c>
      <c r="F163" s="217" t="s">
        <v>738</v>
      </c>
      <c r="G163" s="215"/>
      <c r="H163" s="218">
        <v>30</v>
      </c>
      <c r="I163" s="219"/>
      <c r="J163" s="215"/>
      <c r="K163" s="215"/>
      <c r="L163" s="220"/>
      <c r="M163" s="221"/>
      <c r="N163" s="222"/>
      <c r="O163" s="222"/>
      <c r="P163" s="222"/>
      <c r="Q163" s="222"/>
      <c r="R163" s="222"/>
      <c r="S163" s="222"/>
      <c r="T163" s="223"/>
      <c r="AT163" s="224" t="s">
        <v>736</v>
      </c>
      <c r="AU163" s="224" t="s">
        <v>84</v>
      </c>
      <c r="AV163" s="13" t="s">
        <v>86</v>
      </c>
      <c r="AW163" s="13" t="s">
        <v>36</v>
      </c>
      <c r="AX163" s="13" t="s">
        <v>77</v>
      </c>
      <c r="AY163" s="224" t="s">
        <v>135</v>
      </c>
    </row>
    <row r="164" spans="1:65" s="14" customFormat="1">
      <c r="B164" s="225"/>
      <c r="C164" s="226"/>
      <c r="D164" s="184" t="s">
        <v>736</v>
      </c>
      <c r="E164" s="227" t="s">
        <v>19</v>
      </c>
      <c r="F164" s="228" t="s">
        <v>739</v>
      </c>
      <c r="G164" s="226"/>
      <c r="H164" s="229">
        <v>30</v>
      </c>
      <c r="I164" s="230"/>
      <c r="J164" s="226"/>
      <c r="K164" s="226"/>
      <c r="L164" s="231"/>
      <c r="M164" s="232"/>
      <c r="N164" s="233"/>
      <c r="O164" s="233"/>
      <c r="P164" s="233"/>
      <c r="Q164" s="233"/>
      <c r="R164" s="233"/>
      <c r="S164" s="233"/>
      <c r="T164" s="234"/>
      <c r="AT164" s="235" t="s">
        <v>736</v>
      </c>
      <c r="AU164" s="235" t="s">
        <v>84</v>
      </c>
      <c r="AV164" s="14" t="s">
        <v>139</v>
      </c>
      <c r="AW164" s="14" t="s">
        <v>36</v>
      </c>
      <c r="AX164" s="14" t="s">
        <v>84</v>
      </c>
      <c r="AY164" s="235" t="s">
        <v>135</v>
      </c>
    </row>
    <row r="165" spans="1:65" s="2" customFormat="1" ht="14.45" customHeight="1">
      <c r="A165" s="34"/>
      <c r="B165" s="35"/>
      <c r="C165" s="171" t="s">
        <v>251</v>
      </c>
      <c r="D165" s="171" t="s">
        <v>136</v>
      </c>
      <c r="E165" s="172" t="s">
        <v>740</v>
      </c>
      <c r="F165" s="173" t="s">
        <v>741</v>
      </c>
      <c r="G165" s="174" t="s">
        <v>144</v>
      </c>
      <c r="H165" s="175">
        <v>125</v>
      </c>
      <c r="I165" s="176"/>
      <c r="J165" s="177">
        <f>ROUND(I165*H165,2)</f>
        <v>0</v>
      </c>
      <c r="K165" s="173" t="s">
        <v>19</v>
      </c>
      <c r="L165" s="39"/>
      <c r="M165" s="178" t="s">
        <v>19</v>
      </c>
      <c r="N165" s="179" t="s">
        <v>48</v>
      </c>
      <c r="O165" s="64"/>
      <c r="P165" s="180">
        <f>O165*H165</f>
        <v>0</v>
      </c>
      <c r="Q165" s="180">
        <v>0</v>
      </c>
      <c r="R165" s="180">
        <f>Q165*H165</f>
        <v>0</v>
      </c>
      <c r="S165" s="180">
        <v>2.5999999999999999E-3</v>
      </c>
      <c r="T165" s="181">
        <f>S165*H165</f>
        <v>0.32500000000000001</v>
      </c>
      <c r="U165" s="34"/>
      <c r="V165" s="34"/>
      <c r="W165" s="34"/>
      <c r="X165" s="34"/>
      <c r="Y165" s="34"/>
      <c r="Z165" s="34"/>
      <c r="AA165" s="34"/>
      <c r="AB165" s="34"/>
      <c r="AC165" s="34"/>
      <c r="AD165" s="34"/>
      <c r="AE165" s="34"/>
      <c r="AR165" s="182" t="s">
        <v>150</v>
      </c>
      <c r="AT165" s="182" t="s">
        <v>136</v>
      </c>
      <c r="AU165" s="182" t="s">
        <v>84</v>
      </c>
      <c r="AY165" s="17" t="s">
        <v>135</v>
      </c>
      <c r="BE165" s="183">
        <f>IF(N165="základní",J165,0)</f>
        <v>0</v>
      </c>
      <c r="BF165" s="183">
        <f>IF(N165="snížená",J165,0)</f>
        <v>0</v>
      </c>
      <c r="BG165" s="183">
        <f>IF(N165="zákl. přenesená",J165,0)</f>
        <v>0</v>
      </c>
      <c r="BH165" s="183">
        <f>IF(N165="sníž. přenesená",J165,0)</f>
        <v>0</v>
      </c>
      <c r="BI165" s="183">
        <f>IF(N165="nulová",J165,0)</f>
        <v>0</v>
      </c>
      <c r="BJ165" s="17" t="s">
        <v>84</v>
      </c>
      <c r="BK165" s="183">
        <f>ROUND(I165*H165,2)</f>
        <v>0</v>
      </c>
      <c r="BL165" s="17" t="s">
        <v>150</v>
      </c>
      <c r="BM165" s="182" t="s">
        <v>742</v>
      </c>
    </row>
    <row r="166" spans="1:65" s="12" customFormat="1">
      <c r="B166" s="204"/>
      <c r="C166" s="205"/>
      <c r="D166" s="184" t="s">
        <v>736</v>
      </c>
      <c r="E166" s="206" t="s">
        <v>19</v>
      </c>
      <c r="F166" s="207" t="s">
        <v>743</v>
      </c>
      <c r="G166" s="205"/>
      <c r="H166" s="206" t="s">
        <v>19</v>
      </c>
      <c r="I166" s="208"/>
      <c r="J166" s="205"/>
      <c r="K166" s="205"/>
      <c r="L166" s="209"/>
      <c r="M166" s="210"/>
      <c r="N166" s="211"/>
      <c r="O166" s="211"/>
      <c r="P166" s="211"/>
      <c r="Q166" s="211"/>
      <c r="R166" s="211"/>
      <c r="S166" s="211"/>
      <c r="T166" s="212"/>
      <c r="AT166" s="213" t="s">
        <v>736</v>
      </c>
      <c r="AU166" s="213" t="s">
        <v>84</v>
      </c>
      <c r="AV166" s="12" t="s">
        <v>84</v>
      </c>
      <c r="AW166" s="12" t="s">
        <v>36</v>
      </c>
      <c r="AX166" s="12" t="s">
        <v>77</v>
      </c>
      <c r="AY166" s="213" t="s">
        <v>135</v>
      </c>
    </row>
    <row r="167" spans="1:65" s="13" customFormat="1">
      <c r="B167" s="214"/>
      <c r="C167" s="215"/>
      <c r="D167" s="184" t="s">
        <v>736</v>
      </c>
      <c r="E167" s="216" t="s">
        <v>19</v>
      </c>
      <c r="F167" s="217" t="s">
        <v>744</v>
      </c>
      <c r="G167" s="215"/>
      <c r="H167" s="218">
        <v>125</v>
      </c>
      <c r="I167" s="219"/>
      <c r="J167" s="215"/>
      <c r="K167" s="215"/>
      <c r="L167" s="220"/>
      <c r="M167" s="221"/>
      <c r="N167" s="222"/>
      <c r="O167" s="222"/>
      <c r="P167" s="222"/>
      <c r="Q167" s="222"/>
      <c r="R167" s="222"/>
      <c r="S167" s="222"/>
      <c r="T167" s="223"/>
      <c r="AT167" s="224" t="s">
        <v>736</v>
      </c>
      <c r="AU167" s="224" t="s">
        <v>84</v>
      </c>
      <c r="AV167" s="13" t="s">
        <v>86</v>
      </c>
      <c r="AW167" s="13" t="s">
        <v>36</v>
      </c>
      <c r="AX167" s="13" t="s">
        <v>77</v>
      </c>
      <c r="AY167" s="224" t="s">
        <v>135</v>
      </c>
    </row>
    <row r="168" spans="1:65" s="14" customFormat="1">
      <c r="B168" s="225"/>
      <c r="C168" s="226"/>
      <c r="D168" s="184" t="s">
        <v>736</v>
      </c>
      <c r="E168" s="227" t="s">
        <v>19</v>
      </c>
      <c r="F168" s="228" t="s">
        <v>739</v>
      </c>
      <c r="G168" s="226"/>
      <c r="H168" s="229">
        <v>125</v>
      </c>
      <c r="I168" s="230"/>
      <c r="J168" s="226"/>
      <c r="K168" s="226"/>
      <c r="L168" s="231"/>
      <c r="M168" s="232"/>
      <c r="N168" s="233"/>
      <c r="O168" s="233"/>
      <c r="P168" s="233"/>
      <c r="Q168" s="233"/>
      <c r="R168" s="233"/>
      <c r="S168" s="233"/>
      <c r="T168" s="234"/>
      <c r="AT168" s="235" t="s">
        <v>736</v>
      </c>
      <c r="AU168" s="235" t="s">
        <v>84</v>
      </c>
      <c r="AV168" s="14" t="s">
        <v>139</v>
      </c>
      <c r="AW168" s="14" t="s">
        <v>36</v>
      </c>
      <c r="AX168" s="14" t="s">
        <v>84</v>
      </c>
      <c r="AY168" s="235" t="s">
        <v>135</v>
      </c>
    </row>
    <row r="169" spans="1:65" s="11" customFormat="1" ht="25.9" customHeight="1">
      <c r="B169" s="157"/>
      <c r="C169" s="158"/>
      <c r="D169" s="159" t="s">
        <v>76</v>
      </c>
      <c r="E169" s="160" t="s">
        <v>745</v>
      </c>
      <c r="F169" s="160" t="s">
        <v>746</v>
      </c>
      <c r="G169" s="158"/>
      <c r="H169" s="158"/>
      <c r="I169" s="161"/>
      <c r="J169" s="162">
        <f>BK169</f>
        <v>0</v>
      </c>
      <c r="K169" s="158"/>
      <c r="L169" s="163"/>
      <c r="M169" s="164"/>
      <c r="N169" s="165"/>
      <c r="O169" s="165"/>
      <c r="P169" s="166">
        <f>SUM(P170:P174)</f>
        <v>0</v>
      </c>
      <c r="Q169" s="165"/>
      <c r="R169" s="166">
        <f>SUM(R170:R174)</f>
        <v>0</v>
      </c>
      <c r="S169" s="165"/>
      <c r="T169" s="167">
        <f>SUM(T170:T174)</f>
        <v>0</v>
      </c>
      <c r="AR169" s="168" t="s">
        <v>139</v>
      </c>
      <c r="AT169" s="169" t="s">
        <v>76</v>
      </c>
      <c r="AU169" s="169" t="s">
        <v>77</v>
      </c>
      <c r="AY169" s="168" t="s">
        <v>135</v>
      </c>
      <c r="BK169" s="170">
        <f>SUM(BK170:BK174)</f>
        <v>0</v>
      </c>
    </row>
    <row r="170" spans="1:65" s="2" customFormat="1" ht="14.45" customHeight="1">
      <c r="A170" s="34"/>
      <c r="B170" s="35"/>
      <c r="C170" s="171" t="s">
        <v>367</v>
      </c>
      <c r="D170" s="171" t="s">
        <v>136</v>
      </c>
      <c r="E170" s="172" t="s">
        <v>747</v>
      </c>
      <c r="F170" s="173" t="s">
        <v>748</v>
      </c>
      <c r="G170" s="174" t="s">
        <v>138</v>
      </c>
      <c r="H170" s="175">
        <v>1</v>
      </c>
      <c r="I170" s="176"/>
      <c r="J170" s="177">
        <f>ROUND(I170*H170,2)</f>
        <v>0</v>
      </c>
      <c r="K170" s="173" t="s">
        <v>19</v>
      </c>
      <c r="L170" s="39"/>
      <c r="M170" s="178" t="s">
        <v>19</v>
      </c>
      <c r="N170" s="179" t="s">
        <v>48</v>
      </c>
      <c r="O170" s="64"/>
      <c r="P170" s="180">
        <f>O170*H170</f>
        <v>0</v>
      </c>
      <c r="Q170" s="180">
        <v>0</v>
      </c>
      <c r="R170" s="180">
        <f>Q170*H170</f>
        <v>0</v>
      </c>
      <c r="S170" s="180">
        <v>0</v>
      </c>
      <c r="T170" s="181">
        <f>S170*H170</f>
        <v>0</v>
      </c>
      <c r="U170" s="34"/>
      <c r="V170" s="34"/>
      <c r="W170" s="34"/>
      <c r="X170" s="34"/>
      <c r="Y170" s="34"/>
      <c r="Z170" s="34"/>
      <c r="AA170" s="34"/>
      <c r="AB170" s="34"/>
      <c r="AC170" s="34"/>
      <c r="AD170" s="34"/>
      <c r="AE170" s="34"/>
      <c r="AR170" s="182" t="s">
        <v>139</v>
      </c>
      <c r="AT170" s="182" t="s">
        <v>136</v>
      </c>
      <c r="AU170" s="182" t="s">
        <v>84</v>
      </c>
      <c r="AY170" s="17" t="s">
        <v>135</v>
      </c>
      <c r="BE170" s="183">
        <f>IF(N170="základní",J170,0)</f>
        <v>0</v>
      </c>
      <c r="BF170" s="183">
        <f>IF(N170="snížená",J170,0)</f>
        <v>0</v>
      </c>
      <c r="BG170" s="183">
        <f>IF(N170="zákl. přenesená",J170,0)</f>
        <v>0</v>
      </c>
      <c r="BH170" s="183">
        <f>IF(N170="sníž. přenesená",J170,0)</f>
        <v>0</v>
      </c>
      <c r="BI170" s="183">
        <f>IF(N170="nulová",J170,0)</f>
        <v>0</v>
      </c>
      <c r="BJ170" s="17" t="s">
        <v>84</v>
      </c>
      <c r="BK170" s="183">
        <f>ROUND(I170*H170,2)</f>
        <v>0</v>
      </c>
      <c r="BL170" s="17" t="s">
        <v>139</v>
      </c>
      <c r="BM170" s="182" t="s">
        <v>749</v>
      </c>
    </row>
    <row r="171" spans="1:65" s="2" customFormat="1" ht="14.45" customHeight="1">
      <c r="A171" s="34"/>
      <c r="B171" s="35"/>
      <c r="C171" s="171" t="s">
        <v>255</v>
      </c>
      <c r="D171" s="171" t="s">
        <v>136</v>
      </c>
      <c r="E171" s="172" t="s">
        <v>750</v>
      </c>
      <c r="F171" s="173" t="s">
        <v>751</v>
      </c>
      <c r="G171" s="174" t="s">
        <v>138</v>
      </c>
      <c r="H171" s="175">
        <v>1</v>
      </c>
      <c r="I171" s="176"/>
      <c r="J171" s="177">
        <f>ROUND(I171*H171,2)</f>
        <v>0</v>
      </c>
      <c r="K171" s="173" t="s">
        <v>19</v>
      </c>
      <c r="L171" s="39"/>
      <c r="M171" s="178" t="s">
        <v>19</v>
      </c>
      <c r="N171" s="179" t="s">
        <v>48</v>
      </c>
      <c r="O171" s="64"/>
      <c r="P171" s="180">
        <f>O171*H171</f>
        <v>0</v>
      </c>
      <c r="Q171" s="180">
        <v>0</v>
      </c>
      <c r="R171" s="180">
        <f>Q171*H171</f>
        <v>0</v>
      </c>
      <c r="S171" s="180">
        <v>0</v>
      </c>
      <c r="T171" s="181">
        <f>S171*H171</f>
        <v>0</v>
      </c>
      <c r="U171" s="34"/>
      <c r="V171" s="34"/>
      <c r="W171" s="34"/>
      <c r="X171" s="34"/>
      <c r="Y171" s="34"/>
      <c r="Z171" s="34"/>
      <c r="AA171" s="34"/>
      <c r="AB171" s="34"/>
      <c r="AC171" s="34"/>
      <c r="AD171" s="34"/>
      <c r="AE171" s="34"/>
      <c r="AR171" s="182" t="s">
        <v>139</v>
      </c>
      <c r="AT171" s="182" t="s">
        <v>136</v>
      </c>
      <c r="AU171" s="182" t="s">
        <v>84</v>
      </c>
      <c r="AY171" s="17" t="s">
        <v>135</v>
      </c>
      <c r="BE171" s="183">
        <f>IF(N171="základní",J171,0)</f>
        <v>0</v>
      </c>
      <c r="BF171" s="183">
        <f>IF(N171="snížená",J171,0)</f>
        <v>0</v>
      </c>
      <c r="BG171" s="183">
        <f>IF(N171="zákl. přenesená",J171,0)</f>
        <v>0</v>
      </c>
      <c r="BH171" s="183">
        <f>IF(N171="sníž. přenesená",J171,0)</f>
        <v>0</v>
      </c>
      <c r="BI171" s="183">
        <f>IF(N171="nulová",J171,0)</f>
        <v>0</v>
      </c>
      <c r="BJ171" s="17" t="s">
        <v>84</v>
      </c>
      <c r="BK171" s="183">
        <f>ROUND(I171*H171,2)</f>
        <v>0</v>
      </c>
      <c r="BL171" s="17" t="s">
        <v>139</v>
      </c>
      <c r="BM171" s="182" t="s">
        <v>752</v>
      </c>
    </row>
    <row r="172" spans="1:65" s="2" customFormat="1" ht="14.45" customHeight="1">
      <c r="A172" s="34"/>
      <c r="B172" s="35"/>
      <c r="C172" s="171" t="s">
        <v>374</v>
      </c>
      <c r="D172" s="171" t="s">
        <v>136</v>
      </c>
      <c r="E172" s="172" t="s">
        <v>753</v>
      </c>
      <c r="F172" s="173" t="s">
        <v>754</v>
      </c>
      <c r="G172" s="174" t="s">
        <v>138</v>
      </c>
      <c r="H172" s="175">
        <v>1</v>
      </c>
      <c r="I172" s="176"/>
      <c r="J172" s="177">
        <f>ROUND(I172*H172,2)</f>
        <v>0</v>
      </c>
      <c r="K172" s="173" t="s">
        <v>19</v>
      </c>
      <c r="L172" s="39"/>
      <c r="M172" s="178" t="s">
        <v>19</v>
      </c>
      <c r="N172" s="179" t="s">
        <v>48</v>
      </c>
      <c r="O172" s="64"/>
      <c r="P172" s="180">
        <f>O172*H172</f>
        <v>0</v>
      </c>
      <c r="Q172" s="180">
        <v>0</v>
      </c>
      <c r="R172" s="180">
        <f>Q172*H172</f>
        <v>0</v>
      </c>
      <c r="S172" s="180">
        <v>0</v>
      </c>
      <c r="T172" s="181">
        <f>S172*H172</f>
        <v>0</v>
      </c>
      <c r="U172" s="34"/>
      <c r="V172" s="34"/>
      <c r="W172" s="34"/>
      <c r="X172" s="34"/>
      <c r="Y172" s="34"/>
      <c r="Z172" s="34"/>
      <c r="AA172" s="34"/>
      <c r="AB172" s="34"/>
      <c r="AC172" s="34"/>
      <c r="AD172" s="34"/>
      <c r="AE172" s="34"/>
      <c r="AR172" s="182" t="s">
        <v>139</v>
      </c>
      <c r="AT172" s="182" t="s">
        <v>136</v>
      </c>
      <c r="AU172" s="182" t="s">
        <v>84</v>
      </c>
      <c r="AY172" s="17" t="s">
        <v>135</v>
      </c>
      <c r="BE172" s="183">
        <f>IF(N172="základní",J172,0)</f>
        <v>0</v>
      </c>
      <c r="BF172" s="183">
        <f>IF(N172="snížená",J172,0)</f>
        <v>0</v>
      </c>
      <c r="BG172" s="183">
        <f>IF(N172="zákl. přenesená",J172,0)</f>
        <v>0</v>
      </c>
      <c r="BH172" s="183">
        <f>IF(N172="sníž. přenesená",J172,0)</f>
        <v>0</v>
      </c>
      <c r="BI172" s="183">
        <f>IF(N172="nulová",J172,0)</f>
        <v>0</v>
      </c>
      <c r="BJ172" s="17" t="s">
        <v>84</v>
      </c>
      <c r="BK172" s="183">
        <f>ROUND(I172*H172,2)</f>
        <v>0</v>
      </c>
      <c r="BL172" s="17" t="s">
        <v>139</v>
      </c>
      <c r="BM172" s="182" t="s">
        <v>755</v>
      </c>
    </row>
    <row r="173" spans="1:65" s="2" customFormat="1" ht="14.45" customHeight="1">
      <c r="A173" s="34"/>
      <c r="B173" s="35"/>
      <c r="C173" s="171" t="s">
        <v>258</v>
      </c>
      <c r="D173" s="171" t="s">
        <v>136</v>
      </c>
      <c r="E173" s="172" t="s">
        <v>756</v>
      </c>
      <c r="F173" s="173" t="s">
        <v>757</v>
      </c>
      <c r="G173" s="174" t="s">
        <v>138</v>
      </c>
      <c r="H173" s="175">
        <v>1</v>
      </c>
      <c r="I173" s="176"/>
      <c r="J173" s="177">
        <f>ROUND(I173*H173,2)</f>
        <v>0</v>
      </c>
      <c r="K173" s="173" t="s">
        <v>19</v>
      </c>
      <c r="L173" s="39"/>
      <c r="M173" s="178" t="s">
        <v>19</v>
      </c>
      <c r="N173" s="179" t="s">
        <v>48</v>
      </c>
      <c r="O173" s="64"/>
      <c r="P173" s="180">
        <f>O173*H173</f>
        <v>0</v>
      </c>
      <c r="Q173" s="180">
        <v>0</v>
      </c>
      <c r="R173" s="180">
        <f>Q173*H173</f>
        <v>0</v>
      </c>
      <c r="S173" s="180">
        <v>0</v>
      </c>
      <c r="T173" s="181">
        <f>S173*H173</f>
        <v>0</v>
      </c>
      <c r="U173" s="34"/>
      <c r="V173" s="34"/>
      <c r="W173" s="34"/>
      <c r="X173" s="34"/>
      <c r="Y173" s="34"/>
      <c r="Z173" s="34"/>
      <c r="AA173" s="34"/>
      <c r="AB173" s="34"/>
      <c r="AC173" s="34"/>
      <c r="AD173" s="34"/>
      <c r="AE173" s="34"/>
      <c r="AR173" s="182" t="s">
        <v>139</v>
      </c>
      <c r="AT173" s="182" t="s">
        <v>136</v>
      </c>
      <c r="AU173" s="182" t="s">
        <v>84</v>
      </c>
      <c r="AY173" s="17" t="s">
        <v>135</v>
      </c>
      <c r="BE173" s="183">
        <f>IF(N173="základní",J173,0)</f>
        <v>0</v>
      </c>
      <c r="BF173" s="183">
        <f>IF(N173="snížená",J173,0)</f>
        <v>0</v>
      </c>
      <c r="BG173" s="183">
        <f>IF(N173="zákl. přenesená",J173,0)</f>
        <v>0</v>
      </c>
      <c r="BH173" s="183">
        <f>IF(N173="sníž. přenesená",J173,0)</f>
        <v>0</v>
      </c>
      <c r="BI173" s="183">
        <f>IF(N173="nulová",J173,0)</f>
        <v>0</v>
      </c>
      <c r="BJ173" s="17" t="s">
        <v>84</v>
      </c>
      <c r="BK173" s="183">
        <f>ROUND(I173*H173,2)</f>
        <v>0</v>
      </c>
      <c r="BL173" s="17" t="s">
        <v>139</v>
      </c>
      <c r="BM173" s="182" t="s">
        <v>758</v>
      </c>
    </row>
    <row r="174" spans="1:65" s="2" customFormat="1" ht="14.45" customHeight="1">
      <c r="A174" s="34"/>
      <c r="B174" s="35"/>
      <c r="C174" s="171" t="s">
        <v>381</v>
      </c>
      <c r="D174" s="171" t="s">
        <v>136</v>
      </c>
      <c r="E174" s="172" t="s">
        <v>759</v>
      </c>
      <c r="F174" s="173" t="s">
        <v>760</v>
      </c>
      <c r="G174" s="174" t="s">
        <v>761</v>
      </c>
      <c r="H174" s="175">
        <v>1</v>
      </c>
      <c r="I174" s="176"/>
      <c r="J174" s="177">
        <f>ROUND(I174*H174,2)</f>
        <v>0</v>
      </c>
      <c r="K174" s="173" t="s">
        <v>19</v>
      </c>
      <c r="L174" s="39"/>
      <c r="M174" s="189" t="s">
        <v>19</v>
      </c>
      <c r="N174" s="190" t="s">
        <v>48</v>
      </c>
      <c r="O174" s="191"/>
      <c r="P174" s="192">
        <f>O174*H174</f>
        <v>0</v>
      </c>
      <c r="Q174" s="192">
        <v>0</v>
      </c>
      <c r="R174" s="192">
        <f>Q174*H174</f>
        <v>0</v>
      </c>
      <c r="S174" s="192">
        <v>0</v>
      </c>
      <c r="T174" s="193">
        <f>S174*H174</f>
        <v>0</v>
      </c>
      <c r="U174" s="34"/>
      <c r="V174" s="34"/>
      <c r="W174" s="34"/>
      <c r="X174" s="34"/>
      <c r="Y174" s="34"/>
      <c r="Z174" s="34"/>
      <c r="AA174" s="34"/>
      <c r="AB174" s="34"/>
      <c r="AC174" s="34"/>
      <c r="AD174" s="34"/>
      <c r="AE174" s="34"/>
      <c r="AR174" s="182" t="s">
        <v>139</v>
      </c>
      <c r="AT174" s="182" t="s">
        <v>136</v>
      </c>
      <c r="AU174" s="182" t="s">
        <v>84</v>
      </c>
      <c r="AY174" s="17" t="s">
        <v>135</v>
      </c>
      <c r="BE174" s="183">
        <f>IF(N174="základní",J174,0)</f>
        <v>0</v>
      </c>
      <c r="BF174" s="183">
        <f>IF(N174="snížená",J174,0)</f>
        <v>0</v>
      </c>
      <c r="BG174" s="183">
        <f>IF(N174="zákl. přenesená",J174,0)</f>
        <v>0</v>
      </c>
      <c r="BH174" s="183">
        <f>IF(N174="sníž. přenesená",J174,0)</f>
        <v>0</v>
      </c>
      <c r="BI174" s="183">
        <f>IF(N174="nulová",J174,0)</f>
        <v>0</v>
      </c>
      <c r="BJ174" s="17" t="s">
        <v>84</v>
      </c>
      <c r="BK174" s="183">
        <f>ROUND(I174*H174,2)</f>
        <v>0</v>
      </c>
      <c r="BL174" s="17" t="s">
        <v>139</v>
      </c>
      <c r="BM174" s="182" t="s">
        <v>762</v>
      </c>
    </row>
    <row r="175" spans="1:65" s="2" customFormat="1" ht="6.95" customHeight="1">
      <c r="A175" s="34"/>
      <c r="B175" s="47"/>
      <c r="C175" s="48"/>
      <c r="D175" s="48"/>
      <c r="E175" s="48"/>
      <c r="F175" s="48"/>
      <c r="G175" s="48"/>
      <c r="H175" s="48"/>
      <c r="I175" s="48"/>
      <c r="J175" s="48"/>
      <c r="K175" s="48"/>
      <c r="L175" s="39"/>
      <c r="M175" s="34"/>
      <c r="O175" s="34"/>
      <c r="P175" s="34"/>
      <c r="Q175" s="34"/>
      <c r="R175" s="34"/>
      <c r="S175" s="34"/>
      <c r="T175" s="34"/>
      <c r="U175" s="34"/>
      <c r="V175" s="34"/>
      <c r="W175" s="34"/>
      <c r="X175" s="34"/>
      <c r="Y175" s="34"/>
      <c r="Z175" s="34"/>
      <c r="AA175" s="34"/>
      <c r="AB175" s="34"/>
      <c r="AC175" s="34"/>
      <c r="AD175" s="34"/>
      <c r="AE175" s="34"/>
    </row>
  </sheetData>
  <sheetProtection algorithmName="SHA-512" hashValue="qU4Pk2UKQc1QE9A+lAtdNhb+LgDVANDFxsQDxT0oApstOO/SMIsCEmfrRMFioe/953PX6CkSZ3nsqrCFKI+KUQ==" saltValue="zJCYSfHfazqnnlZxb4QI93YyzuSgOlX2FfmAnylJijWqNAYa1LC6EzRL4K696+q1PSvbaEtX8s1dQD9Egw/6dA==" spinCount="100000" sheet="1" objects="1" scenarios="1" formatColumns="0" formatRows="0" autoFilter="0"/>
  <autoFilter ref="C94:K174"/>
  <mergeCells count="15">
    <mergeCell ref="E81:H81"/>
    <mergeCell ref="E85:H85"/>
    <mergeCell ref="E83:H83"/>
    <mergeCell ref="E87:H87"/>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sheetPr>
    <pageSetUpPr fitToPage="1"/>
  </sheetPr>
  <dimension ref="A2:BM208"/>
  <sheetViews>
    <sheetView showGridLines="0" topLeftCell="A16" workbookViewId="0"/>
  </sheetViews>
  <sheetFormatPr defaultRowHeight="11.2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1.5" style="1" customWidth="1"/>
    <col min="9"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17"/>
      <c r="M2" s="317"/>
      <c r="N2" s="317"/>
      <c r="O2" s="317"/>
      <c r="P2" s="317"/>
      <c r="Q2" s="317"/>
      <c r="R2" s="317"/>
      <c r="S2" s="317"/>
      <c r="T2" s="317"/>
      <c r="U2" s="317"/>
      <c r="V2" s="317"/>
      <c r="AT2" s="17" t="s">
        <v>101</v>
      </c>
    </row>
    <row r="3" spans="1:46" s="1" customFormat="1" ht="6.95" customHeight="1">
      <c r="B3" s="108"/>
      <c r="C3" s="109"/>
      <c r="D3" s="109"/>
      <c r="E3" s="109"/>
      <c r="F3" s="109"/>
      <c r="G3" s="109"/>
      <c r="H3" s="109"/>
      <c r="I3" s="109"/>
      <c r="J3" s="109"/>
      <c r="K3" s="109"/>
      <c r="L3" s="20"/>
      <c r="AT3" s="17" t="s">
        <v>86</v>
      </c>
    </row>
    <row r="4" spans="1:46" s="1" customFormat="1" ht="24.95" customHeight="1">
      <c r="B4" s="20"/>
      <c r="D4" s="110" t="s">
        <v>102</v>
      </c>
      <c r="L4" s="20"/>
      <c r="M4" s="111" t="s">
        <v>10</v>
      </c>
      <c r="AT4" s="17" t="s">
        <v>4</v>
      </c>
    </row>
    <row r="5" spans="1:46" s="1" customFormat="1" ht="6.95" customHeight="1">
      <c r="B5" s="20"/>
      <c r="L5" s="20"/>
    </row>
    <row r="6" spans="1:46" s="1" customFormat="1" ht="12" customHeight="1">
      <c r="B6" s="20"/>
      <c r="D6" s="112" t="s">
        <v>16</v>
      </c>
      <c r="L6" s="20"/>
    </row>
    <row r="7" spans="1:46" s="1" customFormat="1" ht="16.5" customHeight="1">
      <c r="B7" s="20"/>
      <c r="E7" s="367" t="str">
        <f>'Rekapitulace stavby'!K6</f>
        <v>Rekonstrukce budovy Kounicova 684/16, Brno</v>
      </c>
      <c r="F7" s="368"/>
      <c r="G7" s="368"/>
      <c r="H7" s="368"/>
      <c r="L7" s="20"/>
    </row>
    <row r="8" spans="1:46" ht="12.75">
      <c r="B8" s="20"/>
      <c r="D8" s="112" t="s">
        <v>103</v>
      </c>
      <c r="L8" s="20"/>
    </row>
    <row r="9" spans="1:46" s="1" customFormat="1" ht="16.5" customHeight="1">
      <c r="B9" s="20"/>
      <c r="E9" s="367" t="s">
        <v>104</v>
      </c>
      <c r="F9" s="317"/>
      <c r="G9" s="317"/>
      <c r="H9" s="317"/>
      <c r="L9" s="20"/>
    </row>
    <row r="10" spans="1:46" s="1" customFormat="1" ht="12" customHeight="1">
      <c r="B10" s="20"/>
      <c r="D10" s="112" t="s">
        <v>105</v>
      </c>
      <c r="L10" s="20"/>
    </row>
    <row r="11" spans="1:46" s="2" customFormat="1" ht="16.5" customHeight="1">
      <c r="A11" s="34"/>
      <c r="B11" s="39"/>
      <c r="C11" s="34"/>
      <c r="D11" s="34"/>
      <c r="E11" s="369" t="s">
        <v>106</v>
      </c>
      <c r="F11" s="370"/>
      <c r="G11" s="370"/>
      <c r="H11" s="370"/>
      <c r="I11" s="34"/>
      <c r="J11" s="34"/>
      <c r="K11" s="34"/>
      <c r="L11" s="114"/>
      <c r="S11" s="34"/>
      <c r="T11" s="34"/>
      <c r="U11" s="34"/>
      <c r="V11" s="34"/>
      <c r="W11" s="34"/>
      <c r="X11" s="34"/>
      <c r="Y11" s="34"/>
      <c r="Z11" s="34"/>
      <c r="AA11" s="34"/>
      <c r="AB11" s="34"/>
      <c r="AC11" s="34"/>
      <c r="AD11" s="34"/>
      <c r="AE11" s="34"/>
    </row>
    <row r="12" spans="1:46" s="2" customFormat="1" ht="12" customHeight="1">
      <c r="A12" s="34"/>
      <c r="B12" s="39"/>
      <c r="C12" s="34"/>
      <c r="D12" s="112" t="s">
        <v>107</v>
      </c>
      <c r="E12" s="34"/>
      <c r="F12" s="34"/>
      <c r="G12" s="34"/>
      <c r="H12" s="34"/>
      <c r="I12" s="34"/>
      <c r="J12" s="34"/>
      <c r="K12" s="34"/>
      <c r="L12" s="114"/>
      <c r="S12" s="34"/>
      <c r="T12" s="34"/>
      <c r="U12" s="34"/>
      <c r="V12" s="34"/>
      <c r="W12" s="34"/>
      <c r="X12" s="34"/>
      <c r="Y12" s="34"/>
      <c r="Z12" s="34"/>
      <c r="AA12" s="34"/>
      <c r="AB12" s="34"/>
      <c r="AC12" s="34"/>
      <c r="AD12" s="34"/>
      <c r="AE12" s="34"/>
    </row>
    <row r="13" spans="1:46" s="2" customFormat="1" ht="16.5" customHeight="1">
      <c r="A13" s="34"/>
      <c r="B13" s="39"/>
      <c r="C13" s="34"/>
      <c r="D13" s="34"/>
      <c r="E13" s="371" t="s">
        <v>763</v>
      </c>
      <c r="F13" s="370"/>
      <c r="G13" s="370"/>
      <c r="H13" s="370"/>
      <c r="I13" s="34"/>
      <c r="J13" s="34"/>
      <c r="K13" s="34"/>
      <c r="L13" s="114"/>
      <c r="S13" s="34"/>
      <c r="T13" s="34"/>
      <c r="U13" s="34"/>
      <c r="V13" s="34"/>
      <c r="W13" s="34"/>
      <c r="X13" s="34"/>
      <c r="Y13" s="34"/>
      <c r="Z13" s="34"/>
      <c r="AA13" s="34"/>
      <c r="AB13" s="34"/>
      <c r="AC13" s="34"/>
      <c r="AD13" s="34"/>
      <c r="AE13" s="34"/>
    </row>
    <row r="14" spans="1:46" s="2" customFormat="1">
      <c r="A14" s="34"/>
      <c r="B14" s="39"/>
      <c r="C14" s="34"/>
      <c r="D14" s="34"/>
      <c r="E14" s="34"/>
      <c r="F14" s="34"/>
      <c r="G14" s="34"/>
      <c r="H14" s="34"/>
      <c r="I14" s="34"/>
      <c r="J14" s="34"/>
      <c r="K14" s="34"/>
      <c r="L14" s="114"/>
      <c r="S14" s="34"/>
      <c r="T14" s="34"/>
      <c r="U14" s="34"/>
      <c r="V14" s="34"/>
      <c r="W14" s="34"/>
      <c r="X14" s="34"/>
      <c r="Y14" s="34"/>
      <c r="Z14" s="34"/>
      <c r="AA14" s="34"/>
      <c r="AB14" s="34"/>
      <c r="AC14" s="34"/>
      <c r="AD14" s="34"/>
      <c r="AE14" s="34"/>
    </row>
    <row r="15" spans="1:46" s="2" customFormat="1" ht="12" customHeight="1">
      <c r="A15" s="34"/>
      <c r="B15" s="39"/>
      <c r="C15" s="34"/>
      <c r="D15" s="112" t="s">
        <v>18</v>
      </c>
      <c r="E15" s="34"/>
      <c r="F15" s="102" t="s">
        <v>19</v>
      </c>
      <c r="G15" s="34"/>
      <c r="H15" s="34"/>
      <c r="I15" s="112" t="s">
        <v>20</v>
      </c>
      <c r="J15" s="102" t="s">
        <v>19</v>
      </c>
      <c r="K15" s="34"/>
      <c r="L15" s="114"/>
      <c r="S15" s="34"/>
      <c r="T15" s="34"/>
      <c r="U15" s="34"/>
      <c r="V15" s="34"/>
      <c r="W15" s="34"/>
      <c r="X15" s="34"/>
      <c r="Y15" s="34"/>
      <c r="Z15" s="34"/>
      <c r="AA15" s="34"/>
      <c r="AB15" s="34"/>
      <c r="AC15" s="34"/>
      <c r="AD15" s="34"/>
      <c r="AE15" s="34"/>
    </row>
    <row r="16" spans="1:46" s="2" customFormat="1" ht="12" customHeight="1">
      <c r="A16" s="34"/>
      <c r="B16" s="39"/>
      <c r="C16" s="34"/>
      <c r="D16" s="112" t="s">
        <v>21</v>
      </c>
      <c r="E16" s="34"/>
      <c r="F16" s="102" t="s">
        <v>22</v>
      </c>
      <c r="G16" s="34"/>
      <c r="H16" s="34"/>
      <c r="I16" s="112" t="s">
        <v>23</v>
      </c>
      <c r="J16" s="115" t="str">
        <f>'Rekapitulace stavby'!AN8</f>
        <v>1. 9. 2020</v>
      </c>
      <c r="K16" s="34"/>
      <c r="L16" s="114"/>
      <c r="S16" s="34"/>
      <c r="T16" s="34"/>
      <c r="U16" s="34"/>
      <c r="V16" s="34"/>
      <c r="W16" s="34"/>
      <c r="X16" s="34"/>
      <c r="Y16" s="34"/>
      <c r="Z16" s="34"/>
      <c r="AA16" s="34"/>
      <c r="AB16" s="34"/>
      <c r="AC16" s="34"/>
      <c r="AD16" s="34"/>
      <c r="AE16" s="34"/>
    </row>
    <row r="17" spans="1:31" s="2" customFormat="1" ht="10.7" customHeight="1">
      <c r="A17" s="34"/>
      <c r="B17" s="39"/>
      <c r="C17" s="34"/>
      <c r="D17" s="34"/>
      <c r="E17" s="34"/>
      <c r="F17" s="34"/>
      <c r="G17" s="34"/>
      <c r="H17" s="34"/>
      <c r="I17" s="34"/>
      <c r="J17" s="34"/>
      <c r="K17" s="34"/>
      <c r="L17" s="114"/>
      <c r="S17" s="34"/>
      <c r="T17" s="34"/>
      <c r="U17" s="34"/>
      <c r="V17" s="34"/>
      <c r="W17" s="34"/>
      <c r="X17" s="34"/>
      <c r="Y17" s="34"/>
      <c r="Z17" s="34"/>
      <c r="AA17" s="34"/>
      <c r="AB17" s="34"/>
      <c r="AC17" s="34"/>
      <c r="AD17" s="34"/>
      <c r="AE17" s="34"/>
    </row>
    <row r="18" spans="1:31" s="2" customFormat="1" ht="12" customHeight="1">
      <c r="A18" s="34"/>
      <c r="B18" s="39"/>
      <c r="C18" s="34"/>
      <c r="D18" s="112" t="s">
        <v>25</v>
      </c>
      <c r="E18" s="34"/>
      <c r="F18" s="34"/>
      <c r="G18" s="34"/>
      <c r="H18" s="34"/>
      <c r="I18" s="112" t="s">
        <v>26</v>
      </c>
      <c r="J18" s="102" t="s">
        <v>27</v>
      </c>
      <c r="K18" s="34"/>
      <c r="L18" s="114"/>
      <c r="S18" s="34"/>
      <c r="T18" s="34"/>
      <c r="U18" s="34"/>
      <c r="V18" s="34"/>
      <c r="W18" s="34"/>
      <c r="X18" s="34"/>
      <c r="Y18" s="34"/>
      <c r="Z18" s="34"/>
      <c r="AA18" s="34"/>
      <c r="AB18" s="34"/>
      <c r="AC18" s="34"/>
      <c r="AD18" s="34"/>
      <c r="AE18" s="34"/>
    </row>
    <row r="19" spans="1:31" s="2" customFormat="1" ht="18" customHeight="1">
      <c r="A19" s="34"/>
      <c r="B19" s="39"/>
      <c r="C19" s="34"/>
      <c r="D19" s="34"/>
      <c r="E19" s="102" t="s">
        <v>28</v>
      </c>
      <c r="F19" s="34"/>
      <c r="G19" s="34"/>
      <c r="H19" s="34"/>
      <c r="I19" s="112" t="s">
        <v>29</v>
      </c>
      <c r="J19" s="102" t="s">
        <v>19</v>
      </c>
      <c r="K19" s="34"/>
      <c r="L19" s="114"/>
      <c r="S19" s="34"/>
      <c r="T19" s="34"/>
      <c r="U19" s="34"/>
      <c r="V19" s="34"/>
      <c r="W19" s="34"/>
      <c r="X19" s="34"/>
      <c r="Y19" s="34"/>
      <c r="Z19" s="34"/>
      <c r="AA19" s="34"/>
      <c r="AB19" s="34"/>
      <c r="AC19" s="34"/>
      <c r="AD19" s="34"/>
      <c r="AE19" s="34"/>
    </row>
    <row r="20" spans="1:31" s="2" customFormat="1" ht="6.95" customHeight="1">
      <c r="A20" s="34"/>
      <c r="B20" s="39"/>
      <c r="C20" s="34"/>
      <c r="D20" s="34"/>
      <c r="E20" s="34"/>
      <c r="F20" s="34"/>
      <c r="G20" s="34"/>
      <c r="H20" s="34"/>
      <c r="I20" s="34"/>
      <c r="J20" s="34"/>
      <c r="K20" s="34"/>
      <c r="L20" s="114"/>
      <c r="S20" s="34"/>
      <c r="T20" s="34"/>
      <c r="U20" s="34"/>
      <c r="V20" s="34"/>
      <c r="W20" s="34"/>
      <c r="X20" s="34"/>
      <c r="Y20" s="34"/>
      <c r="Z20" s="34"/>
      <c r="AA20" s="34"/>
      <c r="AB20" s="34"/>
      <c r="AC20" s="34"/>
      <c r="AD20" s="34"/>
      <c r="AE20" s="34"/>
    </row>
    <row r="21" spans="1:31" s="2" customFormat="1" ht="12" customHeight="1">
      <c r="A21" s="34"/>
      <c r="B21" s="39"/>
      <c r="C21" s="34"/>
      <c r="D21" s="112" t="s">
        <v>30</v>
      </c>
      <c r="E21" s="34"/>
      <c r="F21" s="34"/>
      <c r="G21" s="34"/>
      <c r="H21" s="34"/>
      <c r="I21" s="112" t="s">
        <v>26</v>
      </c>
      <c r="J21" s="30" t="str">
        <f>'Rekapitulace stavby'!AN13</f>
        <v>Vyplň údaj</v>
      </c>
      <c r="K21" s="34"/>
      <c r="L21" s="114"/>
      <c r="S21" s="34"/>
      <c r="T21" s="34"/>
      <c r="U21" s="34"/>
      <c r="V21" s="34"/>
      <c r="W21" s="34"/>
      <c r="X21" s="34"/>
      <c r="Y21" s="34"/>
      <c r="Z21" s="34"/>
      <c r="AA21" s="34"/>
      <c r="AB21" s="34"/>
      <c r="AC21" s="34"/>
      <c r="AD21" s="34"/>
      <c r="AE21" s="34"/>
    </row>
    <row r="22" spans="1:31" s="2" customFormat="1" ht="18" customHeight="1">
      <c r="A22" s="34"/>
      <c r="B22" s="39"/>
      <c r="C22" s="34"/>
      <c r="D22" s="34"/>
      <c r="E22" s="372" t="str">
        <f>'Rekapitulace stavby'!E14</f>
        <v>Vyplň údaj</v>
      </c>
      <c r="F22" s="373"/>
      <c r="G22" s="373"/>
      <c r="H22" s="373"/>
      <c r="I22" s="112" t="s">
        <v>29</v>
      </c>
      <c r="J22" s="30" t="str">
        <f>'Rekapitulace stavby'!AN14</f>
        <v>Vyplň údaj</v>
      </c>
      <c r="K22" s="34"/>
      <c r="L22" s="114"/>
      <c r="S22" s="34"/>
      <c r="T22" s="34"/>
      <c r="U22" s="34"/>
      <c r="V22" s="34"/>
      <c r="W22" s="34"/>
      <c r="X22" s="34"/>
      <c r="Y22" s="34"/>
      <c r="Z22" s="34"/>
      <c r="AA22" s="34"/>
      <c r="AB22" s="34"/>
      <c r="AC22" s="34"/>
      <c r="AD22" s="34"/>
      <c r="AE22" s="34"/>
    </row>
    <row r="23" spans="1:31" s="2" customFormat="1" ht="6.95" customHeight="1">
      <c r="A23" s="34"/>
      <c r="B23" s="39"/>
      <c r="C23" s="34"/>
      <c r="D23" s="34"/>
      <c r="E23" s="34"/>
      <c r="F23" s="34"/>
      <c r="G23" s="34"/>
      <c r="H23" s="34"/>
      <c r="I23" s="34"/>
      <c r="J23" s="34"/>
      <c r="K23" s="34"/>
      <c r="L23" s="114"/>
      <c r="S23" s="34"/>
      <c r="T23" s="34"/>
      <c r="U23" s="34"/>
      <c r="V23" s="34"/>
      <c r="W23" s="34"/>
      <c r="X23" s="34"/>
      <c r="Y23" s="34"/>
      <c r="Z23" s="34"/>
      <c r="AA23" s="34"/>
      <c r="AB23" s="34"/>
      <c r="AC23" s="34"/>
      <c r="AD23" s="34"/>
      <c r="AE23" s="34"/>
    </row>
    <row r="24" spans="1:31" s="2" customFormat="1" ht="12" customHeight="1">
      <c r="A24" s="34"/>
      <c r="B24" s="39"/>
      <c r="C24" s="34"/>
      <c r="D24" s="112" t="s">
        <v>32</v>
      </c>
      <c r="E24" s="34"/>
      <c r="F24" s="34"/>
      <c r="G24" s="34"/>
      <c r="H24" s="34"/>
      <c r="I24" s="112" t="s">
        <v>26</v>
      </c>
      <c r="J24" s="102" t="s">
        <v>33</v>
      </c>
      <c r="K24" s="34"/>
      <c r="L24" s="114"/>
      <c r="S24" s="34"/>
      <c r="T24" s="34"/>
      <c r="U24" s="34"/>
      <c r="V24" s="34"/>
      <c r="W24" s="34"/>
      <c r="X24" s="34"/>
      <c r="Y24" s="34"/>
      <c r="Z24" s="34"/>
      <c r="AA24" s="34"/>
      <c r="AB24" s="34"/>
      <c r="AC24" s="34"/>
      <c r="AD24" s="34"/>
      <c r="AE24" s="34"/>
    </row>
    <row r="25" spans="1:31" s="2" customFormat="1" ht="18" customHeight="1">
      <c r="A25" s="34"/>
      <c r="B25" s="39"/>
      <c r="C25" s="34"/>
      <c r="D25" s="34"/>
      <c r="E25" s="102" t="s">
        <v>34</v>
      </c>
      <c r="F25" s="34"/>
      <c r="G25" s="34"/>
      <c r="H25" s="34"/>
      <c r="I25" s="112" t="s">
        <v>29</v>
      </c>
      <c r="J25" s="102" t="s">
        <v>35</v>
      </c>
      <c r="K25" s="34"/>
      <c r="L25" s="114"/>
      <c r="S25" s="34"/>
      <c r="T25" s="34"/>
      <c r="U25" s="34"/>
      <c r="V25" s="34"/>
      <c r="W25" s="34"/>
      <c r="X25" s="34"/>
      <c r="Y25" s="34"/>
      <c r="Z25" s="34"/>
      <c r="AA25" s="34"/>
      <c r="AB25" s="34"/>
      <c r="AC25" s="34"/>
      <c r="AD25" s="34"/>
      <c r="AE25" s="34"/>
    </row>
    <row r="26" spans="1:31" s="2" customFormat="1" ht="6.95" customHeight="1">
      <c r="A26" s="34"/>
      <c r="B26" s="39"/>
      <c r="C26" s="34"/>
      <c r="D26" s="34"/>
      <c r="E26" s="34"/>
      <c r="F26" s="34"/>
      <c r="G26" s="34"/>
      <c r="H26" s="34"/>
      <c r="I26" s="34"/>
      <c r="J26" s="34"/>
      <c r="K26" s="34"/>
      <c r="L26" s="114"/>
      <c r="S26" s="34"/>
      <c r="T26" s="34"/>
      <c r="U26" s="34"/>
      <c r="V26" s="34"/>
      <c r="W26" s="34"/>
      <c r="X26" s="34"/>
      <c r="Y26" s="34"/>
      <c r="Z26" s="34"/>
      <c r="AA26" s="34"/>
      <c r="AB26" s="34"/>
      <c r="AC26" s="34"/>
      <c r="AD26" s="34"/>
      <c r="AE26" s="34"/>
    </row>
    <row r="27" spans="1:31" s="2" customFormat="1" ht="12" customHeight="1">
      <c r="A27" s="34"/>
      <c r="B27" s="39"/>
      <c r="C27" s="34"/>
      <c r="D27" s="112" t="s">
        <v>37</v>
      </c>
      <c r="E27" s="34"/>
      <c r="F27" s="34"/>
      <c r="G27" s="34"/>
      <c r="H27" s="34"/>
      <c r="I27" s="112" t="s">
        <v>26</v>
      </c>
      <c r="J27" s="102" t="str">
        <f>IF('Rekapitulace stavby'!AN19="","",'Rekapitulace stavby'!AN19)</f>
        <v>25333046</v>
      </c>
      <c r="K27" s="34"/>
      <c r="L27" s="114"/>
      <c r="S27" s="34"/>
      <c r="T27" s="34"/>
      <c r="U27" s="34"/>
      <c r="V27" s="34"/>
      <c r="W27" s="34"/>
      <c r="X27" s="34"/>
      <c r="Y27" s="34"/>
      <c r="Z27" s="34"/>
      <c r="AA27" s="34"/>
      <c r="AB27" s="34"/>
      <c r="AC27" s="34"/>
      <c r="AD27" s="34"/>
      <c r="AE27" s="34"/>
    </row>
    <row r="28" spans="1:31" s="2" customFormat="1" ht="18" customHeight="1">
      <c r="A28" s="34"/>
      <c r="B28" s="39"/>
      <c r="C28" s="34"/>
      <c r="D28" s="34"/>
      <c r="E28" s="102" t="str">
        <f>IF('Rekapitulace stavby'!E20="","",'Rekapitulace stavby'!E20)</f>
        <v>STAGA stavební agentura s.r.o.</v>
      </c>
      <c r="F28" s="34"/>
      <c r="G28" s="34"/>
      <c r="H28" s="34"/>
      <c r="I28" s="112" t="s">
        <v>29</v>
      </c>
      <c r="J28" s="102" t="str">
        <f>IF('Rekapitulace stavby'!AN20="","",'Rekapitulace stavby'!AN20)</f>
        <v>CZ25333046</v>
      </c>
      <c r="K28" s="34"/>
      <c r="L28" s="114"/>
      <c r="S28" s="34"/>
      <c r="T28" s="34"/>
      <c r="U28" s="34"/>
      <c r="V28" s="34"/>
      <c r="W28" s="34"/>
      <c r="X28" s="34"/>
      <c r="Y28" s="34"/>
      <c r="Z28" s="34"/>
      <c r="AA28" s="34"/>
      <c r="AB28" s="34"/>
      <c r="AC28" s="34"/>
      <c r="AD28" s="34"/>
      <c r="AE28" s="34"/>
    </row>
    <row r="29" spans="1:31" s="2" customFormat="1" ht="6.95" customHeight="1">
      <c r="A29" s="34"/>
      <c r="B29" s="39"/>
      <c r="C29" s="34"/>
      <c r="D29" s="34"/>
      <c r="E29" s="34"/>
      <c r="F29" s="34"/>
      <c r="G29" s="34"/>
      <c r="H29" s="34"/>
      <c r="I29" s="34"/>
      <c r="J29" s="34"/>
      <c r="K29" s="34"/>
      <c r="L29" s="114"/>
      <c r="S29" s="34"/>
      <c r="T29" s="34"/>
      <c r="U29" s="34"/>
      <c r="V29" s="34"/>
      <c r="W29" s="34"/>
      <c r="X29" s="34"/>
      <c r="Y29" s="34"/>
      <c r="Z29" s="34"/>
      <c r="AA29" s="34"/>
      <c r="AB29" s="34"/>
      <c r="AC29" s="34"/>
      <c r="AD29" s="34"/>
      <c r="AE29" s="34"/>
    </row>
    <row r="30" spans="1:31" s="2" customFormat="1" ht="12" customHeight="1">
      <c r="A30" s="34"/>
      <c r="B30" s="39"/>
      <c r="C30" s="34"/>
      <c r="D30" s="112" t="s">
        <v>41</v>
      </c>
      <c r="E30" s="34"/>
      <c r="F30" s="34"/>
      <c r="G30" s="34"/>
      <c r="H30" s="34"/>
      <c r="I30" s="34"/>
      <c r="J30" s="34"/>
      <c r="K30" s="34"/>
      <c r="L30" s="114"/>
      <c r="S30" s="34"/>
      <c r="T30" s="34"/>
      <c r="U30" s="34"/>
      <c r="V30" s="34"/>
      <c r="W30" s="34"/>
      <c r="X30" s="34"/>
      <c r="Y30" s="34"/>
      <c r="Z30" s="34"/>
      <c r="AA30" s="34"/>
      <c r="AB30" s="34"/>
      <c r="AC30" s="34"/>
      <c r="AD30" s="34"/>
      <c r="AE30" s="34"/>
    </row>
    <row r="31" spans="1:31" s="8" customFormat="1" ht="16.5" customHeight="1">
      <c r="A31" s="116"/>
      <c r="B31" s="117"/>
      <c r="C31" s="116"/>
      <c r="D31" s="116"/>
      <c r="E31" s="366" t="s">
        <v>19</v>
      </c>
      <c r="F31" s="366"/>
      <c r="G31" s="366"/>
      <c r="H31" s="366"/>
      <c r="I31" s="116"/>
      <c r="J31" s="116"/>
      <c r="K31" s="116"/>
      <c r="L31" s="118"/>
      <c r="S31" s="116"/>
      <c r="T31" s="116"/>
      <c r="U31" s="116"/>
      <c r="V31" s="116"/>
      <c r="W31" s="116"/>
      <c r="X31" s="116"/>
      <c r="Y31" s="116"/>
      <c r="Z31" s="116"/>
      <c r="AA31" s="116"/>
      <c r="AB31" s="116"/>
      <c r="AC31" s="116"/>
      <c r="AD31" s="116"/>
      <c r="AE31" s="116"/>
    </row>
    <row r="32" spans="1:31" s="2" customFormat="1" ht="6.95" customHeight="1">
      <c r="A32" s="34"/>
      <c r="B32" s="39"/>
      <c r="C32" s="34"/>
      <c r="D32" s="34"/>
      <c r="E32" s="34"/>
      <c r="F32" s="34"/>
      <c r="G32" s="34"/>
      <c r="H32" s="34"/>
      <c r="I32" s="34"/>
      <c r="J32" s="34"/>
      <c r="K32" s="34"/>
      <c r="L32" s="114"/>
      <c r="S32" s="34"/>
      <c r="T32" s="34"/>
      <c r="U32" s="34"/>
      <c r="V32" s="34"/>
      <c r="W32" s="34"/>
      <c r="X32" s="34"/>
      <c r="Y32" s="34"/>
      <c r="Z32" s="34"/>
      <c r="AA32" s="34"/>
      <c r="AB32" s="34"/>
      <c r="AC32" s="34"/>
      <c r="AD32" s="34"/>
      <c r="AE32" s="34"/>
    </row>
    <row r="33" spans="1:31" s="2" customFormat="1" ht="6.95" customHeight="1">
      <c r="A33" s="34"/>
      <c r="B33" s="39"/>
      <c r="C33" s="34"/>
      <c r="D33" s="119"/>
      <c r="E33" s="119"/>
      <c r="F33" s="119"/>
      <c r="G33" s="119"/>
      <c r="H33" s="119"/>
      <c r="I33" s="119"/>
      <c r="J33" s="119"/>
      <c r="K33" s="119"/>
      <c r="L33" s="114"/>
      <c r="S33" s="34"/>
      <c r="T33" s="34"/>
      <c r="U33" s="34"/>
      <c r="V33" s="34"/>
      <c r="W33" s="34"/>
      <c r="X33" s="34"/>
      <c r="Y33" s="34"/>
      <c r="Z33" s="34"/>
      <c r="AA33" s="34"/>
      <c r="AB33" s="34"/>
      <c r="AC33" s="34"/>
      <c r="AD33" s="34"/>
      <c r="AE33" s="34"/>
    </row>
    <row r="34" spans="1:31" s="2" customFormat="1" ht="25.35" customHeight="1">
      <c r="A34" s="34"/>
      <c r="B34" s="39"/>
      <c r="C34" s="34"/>
      <c r="D34" s="120" t="s">
        <v>43</v>
      </c>
      <c r="E34" s="34"/>
      <c r="F34" s="34"/>
      <c r="G34" s="34"/>
      <c r="H34" s="34"/>
      <c r="I34" s="34"/>
      <c r="J34" s="121">
        <f>ROUND(J103, 2)</f>
        <v>0</v>
      </c>
      <c r="K34" s="34"/>
      <c r="L34" s="114"/>
      <c r="S34" s="34"/>
      <c r="T34" s="34"/>
      <c r="U34" s="34"/>
      <c r="V34" s="34"/>
      <c r="W34" s="34"/>
      <c r="X34" s="34"/>
      <c r="Y34" s="34"/>
      <c r="Z34" s="34"/>
      <c r="AA34" s="34"/>
      <c r="AB34" s="34"/>
      <c r="AC34" s="34"/>
      <c r="AD34" s="34"/>
      <c r="AE34" s="34"/>
    </row>
    <row r="35" spans="1:31" s="2" customFormat="1" ht="6.95" customHeight="1">
      <c r="A35" s="34"/>
      <c r="B35" s="39"/>
      <c r="C35" s="34"/>
      <c r="D35" s="119"/>
      <c r="E35" s="119"/>
      <c r="F35" s="119"/>
      <c r="G35" s="119"/>
      <c r="H35" s="119"/>
      <c r="I35" s="119"/>
      <c r="J35" s="119"/>
      <c r="K35" s="119"/>
      <c r="L35" s="114"/>
      <c r="S35" s="34"/>
      <c r="T35" s="34"/>
      <c r="U35" s="34"/>
      <c r="V35" s="34"/>
      <c r="W35" s="34"/>
      <c r="X35" s="34"/>
      <c r="Y35" s="34"/>
      <c r="Z35" s="34"/>
      <c r="AA35" s="34"/>
      <c r="AB35" s="34"/>
      <c r="AC35" s="34"/>
      <c r="AD35" s="34"/>
      <c r="AE35" s="34"/>
    </row>
    <row r="36" spans="1:31" s="2" customFormat="1" ht="14.45" customHeight="1">
      <c r="A36" s="34"/>
      <c r="B36" s="39"/>
      <c r="C36" s="34"/>
      <c r="D36" s="34"/>
      <c r="E36" s="34"/>
      <c r="F36" s="122" t="s">
        <v>45</v>
      </c>
      <c r="G36" s="34"/>
      <c r="H36" s="34"/>
      <c r="I36" s="122" t="s">
        <v>44</v>
      </c>
      <c r="J36" s="122" t="s">
        <v>46</v>
      </c>
      <c r="K36" s="34"/>
      <c r="L36" s="114"/>
      <c r="S36" s="34"/>
      <c r="T36" s="34"/>
      <c r="U36" s="34"/>
      <c r="V36" s="34"/>
      <c r="W36" s="34"/>
      <c r="X36" s="34"/>
      <c r="Y36" s="34"/>
      <c r="Z36" s="34"/>
      <c r="AA36" s="34"/>
      <c r="AB36" s="34"/>
      <c r="AC36" s="34"/>
      <c r="AD36" s="34"/>
      <c r="AE36" s="34"/>
    </row>
    <row r="37" spans="1:31" s="2" customFormat="1" ht="14.45" customHeight="1">
      <c r="A37" s="34"/>
      <c r="B37" s="39"/>
      <c r="C37" s="34"/>
      <c r="D37" s="113" t="s">
        <v>47</v>
      </c>
      <c r="E37" s="112" t="s">
        <v>48</v>
      </c>
      <c r="F37" s="123">
        <f>ROUND((SUM(BE103:BE207)),  2)</f>
        <v>0</v>
      </c>
      <c r="G37" s="34"/>
      <c r="H37" s="34"/>
      <c r="I37" s="124">
        <v>0.21</v>
      </c>
      <c r="J37" s="123">
        <f>ROUND(((SUM(BE103:BE207))*I37),  2)</f>
        <v>0</v>
      </c>
      <c r="K37" s="34"/>
      <c r="L37" s="114"/>
      <c r="S37" s="34"/>
      <c r="T37" s="34"/>
      <c r="U37" s="34"/>
      <c r="V37" s="34"/>
      <c r="W37" s="34"/>
      <c r="X37" s="34"/>
      <c r="Y37" s="34"/>
      <c r="Z37" s="34"/>
      <c r="AA37" s="34"/>
      <c r="AB37" s="34"/>
      <c r="AC37" s="34"/>
      <c r="AD37" s="34"/>
      <c r="AE37" s="34"/>
    </row>
    <row r="38" spans="1:31" s="2" customFormat="1" ht="14.45" customHeight="1">
      <c r="A38" s="34"/>
      <c r="B38" s="39"/>
      <c r="C38" s="34"/>
      <c r="D38" s="34"/>
      <c r="E38" s="112" t="s">
        <v>49</v>
      </c>
      <c r="F38" s="123">
        <f>ROUND((SUM(BF103:BF207)),  2)</f>
        <v>0</v>
      </c>
      <c r="G38" s="34"/>
      <c r="H38" s="34"/>
      <c r="I38" s="124">
        <v>0.15</v>
      </c>
      <c r="J38" s="123">
        <f>ROUND(((SUM(BF103:BF207))*I38),  2)</f>
        <v>0</v>
      </c>
      <c r="K38" s="34"/>
      <c r="L38" s="114"/>
      <c r="S38" s="34"/>
      <c r="T38" s="34"/>
      <c r="U38" s="34"/>
      <c r="V38" s="34"/>
      <c r="W38" s="34"/>
      <c r="X38" s="34"/>
      <c r="Y38" s="34"/>
      <c r="Z38" s="34"/>
      <c r="AA38" s="34"/>
      <c r="AB38" s="34"/>
      <c r="AC38" s="34"/>
      <c r="AD38" s="34"/>
      <c r="AE38" s="34"/>
    </row>
    <row r="39" spans="1:31" s="2" customFormat="1" ht="14.45" hidden="1" customHeight="1">
      <c r="A39" s="34"/>
      <c r="B39" s="39"/>
      <c r="C39" s="34"/>
      <c r="D39" s="34"/>
      <c r="E39" s="112" t="s">
        <v>50</v>
      </c>
      <c r="F39" s="123">
        <f>ROUND((SUM(BG103:BG207)),  2)</f>
        <v>0</v>
      </c>
      <c r="G39" s="34"/>
      <c r="H39" s="34"/>
      <c r="I39" s="124">
        <v>0.21</v>
      </c>
      <c r="J39" s="123">
        <f>0</f>
        <v>0</v>
      </c>
      <c r="K39" s="34"/>
      <c r="L39" s="114"/>
      <c r="S39" s="34"/>
      <c r="T39" s="34"/>
      <c r="U39" s="34"/>
      <c r="V39" s="34"/>
      <c r="W39" s="34"/>
      <c r="X39" s="34"/>
      <c r="Y39" s="34"/>
      <c r="Z39" s="34"/>
      <c r="AA39" s="34"/>
      <c r="AB39" s="34"/>
      <c r="AC39" s="34"/>
      <c r="AD39" s="34"/>
      <c r="AE39" s="34"/>
    </row>
    <row r="40" spans="1:31" s="2" customFormat="1" ht="14.45" hidden="1" customHeight="1">
      <c r="A40" s="34"/>
      <c r="B40" s="39"/>
      <c r="C40" s="34"/>
      <c r="D40" s="34"/>
      <c r="E40" s="112" t="s">
        <v>51</v>
      </c>
      <c r="F40" s="123">
        <f>ROUND((SUM(BH103:BH207)),  2)</f>
        <v>0</v>
      </c>
      <c r="G40" s="34"/>
      <c r="H40" s="34"/>
      <c r="I40" s="124">
        <v>0.15</v>
      </c>
      <c r="J40" s="123">
        <f>0</f>
        <v>0</v>
      </c>
      <c r="K40" s="34"/>
      <c r="L40" s="114"/>
      <c r="S40" s="34"/>
      <c r="T40" s="34"/>
      <c r="U40" s="34"/>
      <c r="V40" s="34"/>
      <c r="W40" s="34"/>
      <c r="X40" s="34"/>
      <c r="Y40" s="34"/>
      <c r="Z40" s="34"/>
      <c r="AA40" s="34"/>
      <c r="AB40" s="34"/>
      <c r="AC40" s="34"/>
      <c r="AD40" s="34"/>
      <c r="AE40" s="34"/>
    </row>
    <row r="41" spans="1:31" s="2" customFormat="1" ht="14.45" hidden="1" customHeight="1">
      <c r="A41" s="34"/>
      <c r="B41" s="39"/>
      <c r="C41" s="34"/>
      <c r="D41" s="34"/>
      <c r="E41" s="112" t="s">
        <v>52</v>
      </c>
      <c r="F41" s="123">
        <f>ROUND((SUM(BI103:BI207)),  2)</f>
        <v>0</v>
      </c>
      <c r="G41" s="34"/>
      <c r="H41" s="34"/>
      <c r="I41" s="124">
        <v>0</v>
      </c>
      <c r="J41" s="123">
        <f>0</f>
        <v>0</v>
      </c>
      <c r="K41" s="34"/>
      <c r="L41" s="114"/>
      <c r="S41" s="34"/>
      <c r="T41" s="34"/>
      <c r="U41" s="34"/>
      <c r="V41" s="34"/>
      <c r="W41" s="34"/>
      <c r="X41" s="34"/>
      <c r="Y41" s="34"/>
      <c r="Z41" s="34"/>
      <c r="AA41" s="34"/>
      <c r="AB41" s="34"/>
      <c r="AC41" s="34"/>
      <c r="AD41" s="34"/>
      <c r="AE41" s="34"/>
    </row>
    <row r="42" spans="1:31" s="2" customFormat="1" ht="6.95" customHeight="1">
      <c r="A42" s="34"/>
      <c r="B42" s="39"/>
      <c r="C42" s="34"/>
      <c r="D42" s="34"/>
      <c r="E42" s="34"/>
      <c r="F42" s="34"/>
      <c r="G42" s="34"/>
      <c r="H42" s="34"/>
      <c r="I42" s="34"/>
      <c r="J42" s="34"/>
      <c r="K42" s="34"/>
      <c r="L42" s="114"/>
      <c r="S42" s="34"/>
      <c r="T42" s="34"/>
      <c r="U42" s="34"/>
      <c r="V42" s="34"/>
      <c r="W42" s="34"/>
      <c r="X42" s="34"/>
      <c r="Y42" s="34"/>
      <c r="Z42" s="34"/>
      <c r="AA42" s="34"/>
      <c r="AB42" s="34"/>
      <c r="AC42" s="34"/>
      <c r="AD42" s="34"/>
      <c r="AE42" s="34"/>
    </row>
    <row r="43" spans="1:31" s="2" customFormat="1" ht="25.35" customHeight="1">
      <c r="A43" s="34"/>
      <c r="B43" s="39"/>
      <c r="C43" s="125"/>
      <c r="D43" s="126" t="s">
        <v>53</v>
      </c>
      <c r="E43" s="127"/>
      <c r="F43" s="127"/>
      <c r="G43" s="128" t="s">
        <v>54</v>
      </c>
      <c r="H43" s="129" t="s">
        <v>55</v>
      </c>
      <c r="I43" s="127"/>
      <c r="J43" s="130">
        <f>SUM(J34:J41)</f>
        <v>0</v>
      </c>
      <c r="K43" s="131"/>
      <c r="L43" s="114"/>
      <c r="S43" s="34"/>
      <c r="T43" s="34"/>
      <c r="U43" s="34"/>
      <c r="V43" s="34"/>
      <c r="W43" s="34"/>
      <c r="X43" s="34"/>
      <c r="Y43" s="34"/>
      <c r="Z43" s="34"/>
      <c r="AA43" s="34"/>
      <c r="AB43" s="34"/>
      <c r="AC43" s="34"/>
      <c r="AD43" s="34"/>
      <c r="AE43" s="34"/>
    </row>
    <row r="44" spans="1:31" s="2" customFormat="1" ht="14.45" customHeight="1">
      <c r="A44" s="34"/>
      <c r="B44" s="132"/>
      <c r="C44" s="133"/>
      <c r="D44" s="133"/>
      <c r="E44" s="133"/>
      <c r="F44" s="133"/>
      <c r="G44" s="133"/>
      <c r="H44" s="133"/>
      <c r="I44" s="133"/>
      <c r="J44" s="133"/>
      <c r="K44" s="133"/>
      <c r="L44" s="114"/>
      <c r="S44" s="34"/>
      <c r="T44" s="34"/>
      <c r="U44" s="34"/>
      <c r="V44" s="34"/>
      <c r="W44" s="34"/>
      <c r="X44" s="34"/>
      <c r="Y44" s="34"/>
      <c r="Z44" s="34"/>
      <c r="AA44" s="34"/>
      <c r="AB44" s="34"/>
      <c r="AC44" s="34"/>
      <c r="AD44" s="34"/>
      <c r="AE44" s="34"/>
    </row>
    <row r="48" spans="1:31" s="2" customFormat="1" ht="6.95" customHeight="1">
      <c r="A48" s="34"/>
      <c r="B48" s="134"/>
      <c r="C48" s="135"/>
      <c r="D48" s="135"/>
      <c r="E48" s="135"/>
      <c r="F48" s="135"/>
      <c r="G48" s="135"/>
      <c r="H48" s="135"/>
      <c r="I48" s="135"/>
      <c r="J48" s="135"/>
      <c r="K48" s="135"/>
      <c r="L48" s="114"/>
      <c r="S48" s="34"/>
      <c r="T48" s="34"/>
      <c r="U48" s="34"/>
      <c r="V48" s="34"/>
      <c r="W48" s="34"/>
      <c r="X48" s="34"/>
      <c r="Y48" s="34"/>
      <c r="Z48" s="34"/>
      <c r="AA48" s="34"/>
      <c r="AB48" s="34"/>
      <c r="AC48" s="34"/>
      <c r="AD48" s="34"/>
      <c r="AE48" s="34"/>
    </row>
    <row r="49" spans="1:31" s="2" customFormat="1" ht="24.95" customHeight="1">
      <c r="A49" s="34"/>
      <c r="B49" s="35"/>
      <c r="C49" s="23" t="s">
        <v>109</v>
      </c>
      <c r="D49" s="36"/>
      <c r="E49" s="36"/>
      <c r="F49" s="36"/>
      <c r="G49" s="36"/>
      <c r="H49" s="36"/>
      <c r="I49" s="36"/>
      <c r="J49" s="36"/>
      <c r="K49" s="36"/>
      <c r="L49" s="114"/>
      <c r="S49" s="34"/>
      <c r="T49" s="34"/>
      <c r="U49" s="34"/>
      <c r="V49" s="34"/>
      <c r="W49" s="34"/>
      <c r="X49" s="34"/>
      <c r="Y49" s="34"/>
      <c r="Z49" s="34"/>
      <c r="AA49" s="34"/>
      <c r="AB49" s="34"/>
      <c r="AC49" s="34"/>
      <c r="AD49" s="34"/>
      <c r="AE49" s="34"/>
    </row>
    <row r="50" spans="1:31" s="2" customFormat="1" ht="6.95" customHeight="1">
      <c r="A50" s="34"/>
      <c r="B50" s="35"/>
      <c r="C50" s="36"/>
      <c r="D50" s="36"/>
      <c r="E50" s="36"/>
      <c r="F50" s="36"/>
      <c r="G50" s="36"/>
      <c r="H50" s="36"/>
      <c r="I50" s="36"/>
      <c r="J50" s="36"/>
      <c r="K50" s="36"/>
      <c r="L50" s="114"/>
      <c r="S50" s="34"/>
      <c r="T50" s="34"/>
      <c r="U50" s="34"/>
      <c r="V50" s="34"/>
      <c r="W50" s="34"/>
      <c r="X50" s="34"/>
      <c r="Y50" s="34"/>
      <c r="Z50" s="34"/>
      <c r="AA50" s="34"/>
      <c r="AB50" s="34"/>
      <c r="AC50" s="34"/>
      <c r="AD50" s="34"/>
      <c r="AE50" s="34"/>
    </row>
    <row r="51" spans="1:31" s="2" customFormat="1" ht="12" customHeight="1">
      <c r="A51" s="34"/>
      <c r="B51" s="35"/>
      <c r="C51" s="29" t="s">
        <v>16</v>
      </c>
      <c r="D51" s="36"/>
      <c r="E51" s="36"/>
      <c r="F51" s="36"/>
      <c r="G51" s="36"/>
      <c r="H51" s="36"/>
      <c r="I51" s="36"/>
      <c r="J51" s="36"/>
      <c r="K51" s="36"/>
      <c r="L51" s="114"/>
      <c r="S51" s="34"/>
      <c r="T51" s="34"/>
      <c r="U51" s="34"/>
      <c r="V51" s="34"/>
      <c r="W51" s="34"/>
      <c r="X51" s="34"/>
      <c r="Y51" s="34"/>
      <c r="Z51" s="34"/>
      <c r="AA51" s="34"/>
      <c r="AB51" s="34"/>
      <c r="AC51" s="34"/>
      <c r="AD51" s="34"/>
      <c r="AE51" s="34"/>
    </row>
    <row r="52" spans="1:31" s="2" customFormat="1" ht="16.5" customHeight="1">
      <c r="A52" s="34"/>
      <c r="B52" s="35"/>
      <c r="C52" s="36"/>
      <c r="D52" s="36"/>
      <c r="E52" s="362" t="str">
        <f>E7</f>
        <v>Rekonstrukce budovy Kounicova 684/16, Brno</v>
      </c>
      <c r="F52" s="363"/>
      <c r="G52" s="363"/>
      <c r="H52" s="363"/>
      <c r="I52" s="36"/>
      <c r="J52" s="36"/>
      <c r="K52" s="36"/>
      <c r="L52" s="114"/>
      <c r="S52" s="34"/>
      <c r="T52" s="34"/>
      <c r="U52" s="34"/>
      <c r="V52" s="34"/>
      <c r="W52" s="34"/>
      <c r="X52" s="34"/>
      <c r="Y52" s="34"/>
      <c r="Z52" s="34"/>
      <c r="AA52" s="34"/>
      <c r="AB52" s="34"/>
      <c r="AC52" s="34"/>
      <c r="AD52" s="34"/>
      <c r="AE52" s="34"/>
    </row>
    <row r="53" spans="1:31" s="1" customFormat="1" ht="12" customHeight="1">
      <c r="B53" s="21"/>
      <c r="C53" s="29" t="s">
        <v>103</v>
      </c>
      <c r="D53" s="22"/>
      <c r="E53" s="22"/>
      <c r="F53" s="22"/>
      <c r="G53" s="22"/>
      <c r="H53" s="22"/>
      <c r="I53" s="22"/>
      <c r="J53" s="22"/>
      <c r="K53" s="22"/>
      <c r="L53" s="20"/>
    </row>
    <row r="54" spans="1:31" s="1" customFormat="1" ht="16.5" customHeight="1">
      <c r="B54" s="21"/>
      <c r="C54" s="22"/>
      <c r="D54" s="22"/>
      <c r="E54" s="362" t="s">
        <v>104</v>
      </c>
      <c r="F54" s="329"/>
      <c r="G54" s="329"/>
      <c r="H54" s="329"/>
      <c r="I54" s="22"/>
      <c r="J54" s="22"/>
      <c r="K54" s="22"/>
      <c r="L54" s="20"/>
    </row>
    <row r="55" spans="1:31" s="1" customFormat="1" ht="12" customHeight="1">
      <c r="B55" s="21"/>
      <c r="C55" s="29" t="s">
        <v>105</v>
      </c>
      <c r="D55" s="22"/>
      <c r="E55" s="22"/>
      <c r="F55" s="22"/>
      <c r="G55" s="22"/>
      <c r="H55" s="22"/>
      <c r="I55" s="22"/>
      <c r="J55" s="22"/>
      <c r="K55" s="22"/>
      <c r="L55" s="20"/>
    </row>
    <row r="56" spans="1:31" s="2" customFormat="1" ht="16.5" customHeight="1">
      <c r="A56" s="34"/>
      <c r="B56" s="35"/>
      <c r="C56" s="36"/>
      <c r="D56" s="36"/>
      <c r="E56" s="364" t="s">
        <v>106</v>
      </c>
      <c r="F56" s="365"/>
      <c r="G56" s="365"/>
      <c r="H56" s="365"/>
      <c r="I56" s="36"/>
      <c r="J56" s="36"/>
      <c r="K56" s="36"/>
      <c r="L56" s="114"/>
      <c r="S56" s="34"/>
      <c r="T56" s="34"/>
      <c r="U56" s="34"/>
      <c r="V56" s="34"/>
      <c r="W56" s="34"/>
      <c r="X56" s="34"/>
      <c r="Y56" s="34"/>
      <c r="Z56" s="34"/>
      <c r="AA56" s="34"/>
      <c r="AB56" s="34"/>
      <c r="AC56" s="34"/>
      <c r="AD56" s="34"/>
      <c r="AE56" s="34"/>
    </row>
    <row r="57" spans="1:31" s="2" customFormat="1" ht="12" customHeight="1">
      <c r="A57" s="34"/>
      <c r="B57" s="35"/>
      <c r="C57" s="29" t="s">
        <v>107</v>
      </c>
      <c r="D57" s="36"/>
      <c r="E57" s="36"/>
      <c r="F57" s="36"/>
      <c r="G57" s="36"/>
      <c r="H57" s="36"/>
      <c r="I57" s="36"/>
      <c r="J57" s="36"/>
      <c r="K57" s="36"/>
      <c r="L57" s="114"/>
      <c r="S57" s="34"/>
      <c r="T57" s="34"/>
      <c r="U57" s="34"/>
      <c r="V57" s="34"/>
      <c r="W57" s="34"/>
      <c r="X57" s="34"/>
      <c r="Y57" s="34"/>
      <c r="Z57" s="34"/>
      <c r="AA57" s="34"/>
      <c r="AB57" s="34"/>
      <c r="AC57" s="34"/>
      <c r="AD57" s="34"/>
      <c r="AE57" s="34"/>
    </row>
    <row r="58" spans="1:31" s="2" customFormat="1" ht="16.5" customHeight="1">
      <c r="A58" s="34"/>
      <c r="B58" s="35"/>
      <c r="C58" s="36"/>
      <c r="D58" s="36"/>
      <c r="E58" s="351" t="str">
        <f>E13</f>
        <v>SO.02.D.1.4.6 - Měření a regulace</v>
      </c>
      <c r="F58" s="365"/>
      <c r="G58" s="365"/>
      <c r="H58" s="365"/>
      <c r="I58" s="36"/>
      <c r="J58" s="36"/>
      <c r="K58" s="36"/>
      <c r="L58" s="114"/>
      <c r="S58" s="34"/>
      <c r="T58" s="34"/>
      <c r="U58" s="34"/>
      <c r="V58" s="34"/>
      <c r="W58" s="34"/>
      <c r="X58" s="34"/>
      <c r="Y58" s="34"/>
      <c r="Z58" s="34"/>
      <c r="AA58" s="34"/>
      <c r="AB58" s="34"/>
      <c r="AC58" s="34"/>
      <c r="AD58" s="34"/>
      <c r="AE58" s="34"/>
    </row>
    <row r="59" spans="1:31" s="2" customFormat="1" ht="6.95" customHeight="1">
      <c r="A59" s="34"/>
      <c r="B59" s="35"/>
      <c r="C59" s="36"/>
      <c r="D59" s="36"/>
      <c r="E59" s="36"/>
      <c r="F59" s="36"/>
      <c r="G59" s="36"/>
      <c r="H59" s="36"/>
      <c r="I59" s="36"/>
      <c r="J59" s="36"/>
      <c r="K59" s="36"/>
      <c r="L59" s="114"/>
      <c r="S59" s="34"/>
      <c r="T59" s="34"/>
      <c r="U59" s="34"/>
      <c r="V59" s="34"/>
      <c r="W59" s="34"/>
      <c r="X59" s="34"/>
      <c r="Y59" s="34"/>
      <c r="Z59" s="34"/>
      <c r="AA59" s="34"/>
      <c r="AB59" s="34"/>
      <c r="AC59" s="34"/>
      <c r="AD59" s="34"/>
      <c r="AE59" s="34"/>
    </row>
    <row r="60" spans="1:31" s="2" customFormat="1" ht="12" customHeight="1">
      <c r="A60" s="34"/>
      <c r="B60" s="35"/>
      <c r="C60" s="29" t="s">
        <v>21</v>
      </c>
      <c r="D60" s="36"/>
      <c r="E60" s="36"/>
      <c r="F60" s="27" t="str">
        <f>F16</f>
        <v xml:space="preserve"> </v>
      </c>
      <c r="G60" s="36"/>
      <c r="H60" s="36"/>
      <c r="I60" s="29" t="s">
        <v>23</v>
      </c>
      <c r="J60" s="59" t="str">
        <f>IF(J16="","",J16)</f>
        <v>1. 9. 2020</v>
      </c>
      <c r="K60" s="36"/>
      <c r="L60" s="114"/>
      <c r="S60" s="34"/>
      <c r="T60" s="34"/>
      <c r="U60" s="34"/>
      <c r="V60" s="34"/>
      <c r="W60" s="34"/>
      <c r="X60" s="34"/>
      <c r="Y60" s="34"/>
      <c r="Z60" s="34"/>
      <c r="AA60" s="34"/>
      <c r="AB60" s="34"/>
      <c r="AC60" s="34"/>
      <c r="AD60" s="34"/>
      <c r="AE60" s="34"/>
    </row>
    <row r="61" spans="1:31" s="2" customFormat="1" ht="6.95" customHeight="1">
      <c r="A61" s="34"/>
      <c r="B61" s="35"/>
      <c r="C61" s="36"/>
      <c r="D61" s="36"/>
      <c r="E61" s="36"/>
      <c r="F61" s="36"/>
      <c r="G61" s="36"/>
      <c r="H61" s="36"/>
      <c r="I61" s="36"/>
      <c r="J61" s="36"/>
      <c r="K61" s="36"/>
      <c r="L61" s="114"/>
      <c r="S61" s="34"/>
      <c r="T61" s="34"/>
      <c r="U61" s="34"/>
      <c r="V61" s="34"/>
      <c r="W61" s="34"/>
      <c r="X61" s="34"/>
      <c r="Y61" s="34"/>
      <c r="Z61" s="34"/>
      <c r="AA61" s="34"/>
      <c r="AB61" s="34"/>
      <c r="AC61" s="34"/>
      <c r="AD61" s="34"/>
      <c r="AE61" s="34"/>
    </row>
    <row r="62" spans="1:31" s="2" customFormat="1" ht="15.2" customHeight="1">
      <c r="A62" s="34"/>
      <c r="B62" s="35"/>
      <c r="C62" s="29" t="s">
        <v>25</v>
      </c>
      <c r="D62" s="36"/>
      <c r="E62" s="36"/>
      <c r="F62" s="27" t="str">
        <f>E19</f>
        <v>Jihomoravský kraj</v>
      </c>
      <c r="G62" s="36"/>
      <c r="H62" s="36"/>
      <c r="I62" s="29" t="s">
        <v>32</v>
      </c>
      <c r="J62" s="32" t="str">
        <f>E25</f>
        <v>LAPLAN s.r.o.</v>
      </c>
      <c r="K62" s="36"/>
      <c r="L62" s="114"/>
      <c r="S62" s="34"/>
      <c r="T62" s="34"/>
      <c r="U62" s="34"/>
      <c r="V62" s="34"/>
      <c r="W62" s="34"/>
      <c r="X62" s="34"/>
      <c r="Y62" s="34"/>
      <c r="Z62" s="34"/>
      <c r="AA62" s="34"/>
      <c r="AB62" s="34"/>
      <c r="AC62" s="34"/>
      <c r="AD62" s="34"/>
      <c r="AE62" s="34"/>
    </row>
    <row r="63" spans="1:31" s="2" customFormat="1" ht="25.7" customHeight="1">
      <c r="A63" s="34"/>
      <c r="B63" s="35"/>
      <c r="C63" s="29" t="s">
        <v>30</v>
      </c>
      <c r="D63" s="36"/>
      <c r="E63" s="36"/>
      <c r="F63" s="27" t="str">
        <f>IF(E22="","",E22)</f>
        <v>Vyplň údaj</v>
      </c>
      <c r="G63" s="36"/>
      <c r="H63" s="36"/>
      <c r="I63" s="29" t="s">
        <v>37</v>
      </c>
      <c r="J63" s="32" t="str">
        <f>E28</f>
        <v>STAGA stavební agentura s.r.o.</v>
      </c>
      <c r="K63" s="36"/>
      <c r="L63" s="114"/>
      <c r="S63" s="34"/>
      <c r="T63" s="34"/>
      <c r="U63" s="34"/>
      <c r="V63" s="34"/>
      <c r="W63" s="34"/>
      <c r="X63" s="34"/>
      <c r="Y63" s="34"/>
      <c r="Z63" s="34"/>
      <c r="AA63" s="34"/>
      <c r="AB63" s="34"/>
      <c r="AC63" s="34"/>
      <c r="AD63" s="34"/>
      <c r="AE63" s="34"/>
    </row>
    <row r="64" spans="1:31" s="2" customFormat="1" ht="10.35" customHeight="1">
      <c r="A64" s="34"/>
      <c r="B64" s="35"/>
      <c r="C64" s="36"/>
      <c r="D64" s="36"/>
      <c r="E64" s="36"/>
      <c r="F64" s="36"/>
      <c r="G64" s="36"/>
      <c r="H64" s="36"/>
      <c r="I64" s="36"/>
      <c r="J64" s="36"/>
      <c r="K64" s="36"/>
      <c r="L64" s="114"/>
      <c r="S64" s="34"/>
      <c r="T64" s="34"/>
      <c r="U64" s="34"/>
      <c r="V64" s="34"/>
      <c r="W64" s="34"/>
      <c r="X64" s="34"/>
      <c r="Y64" s="34"/>
      <c r="Z64" s="34"/>
      <c r="AA64" s="34"/>
      <c r="AB64" s="34"/>
      <c r="AC64" s="34"/>
      <c r="AD64" s="34"/>
      <c r="AE64" s="34"/>
    </row>
    <row r="65" spans="1:47" s="2" customFormat="1" ht="29.25" customHeight="1">
      <c r="A65" s="34"/>
      <c r="B65" s="35"/>
      <c r="C65" s="136" t="s">
        <v>110</v>
      </c>
      <c r="D65" s="137"/>
      <c r="E65" s="137"/>
      <c r="F65" s="137"/>
      <c r="G65" s="137"/>
      <c r="H65" s="137"/>
      <c r="I65" s="137"/>
      <c r="J65" s="138" t="s">
        <v>111</v>
      </c>
      <c r="K65" s="137"/>
      <c r="L65" s="114"/>
      <c r="S65" s="34"/>
      <c r="T65" s="34"/>
      <c r="U65" s="34"/>
      <c r="V65" s="34"/>
      <c r="W65" s="34"/>
      <c r="X65" s="34"/>
      <c r="Y65" s="34"/>
      <c r="Z65" s="34"/>
      <c r="AA65" s="34"/>
      <c r="AB65" s="34"/>
      <c r="AC65" s="34"/>
      <c r="AD65" s="34"/>
      <c r="AE65" s="34"/>
    </row>
    <row r="66" spans="1:47" s="2" customFormat="1" ht="10.35" customHeight="1">
      <c r="A66" s="34"/>
      <c r="B66" s="35"/>
      <c r="C66" s="36"/>
      <c r="D66" s="36"/>
      <c r="E66" s="36"/>
      <c r="F66" s="36"/>
      <c r="G66" s="36"/>
      <c r="H66" s="36"/>
      <c r="I66" s="36"/>
      <c r="J66" s="36"/>
      <c r="K66" s="36"/>
      <c r="L66" s="114"/>
      <c r="S66" s="34"/>
      <c r="T66" s="34"/>
      <c r="U66" s="34"/>
      <c r="V66" s="34"/>
      <c r="W66" s="34"/>
      <c r="X66" s="34"/>
      <c r="Y66" s="34"/>
      <c r="Z66" s="34"/>
      <c r="AA66" s="34"/>
      <c r="AB66" s="34"/>
      <c r="AC66" s="34"/>
      <c r="AD66" s="34"/>
      <c r="AE66" s="34"/>
    </row>
    <row r="67" spans="1:47" s="2" customFormat="1" ht="22.7" customHeight="1">
      <c r="A67" s="34"/>
      <c r="B67" s="35"/>
      <c r="C67" s="139" t="s">
        <v>75</v>
      </c>
      <c r="D67" s="36"/>
      <c r="E67" s="36"/>
      <c r="F67" s="36"/>
      <c r="G67" s="36"/>
      <c r="H67" s="36"/>
      <c r="I67" s="36"/>
      <c r="J67" s="77">
        <f>J103</f>
        <v>0</v>
      </c>
      <c r="K67" s="36"/>
      <c r="L67" s="114"/>
      <c r="S67" s="34"/>
      <c r="T67" s="34"/>
      <c r="U67" s="34"/>
      <c r="V67" s="34"/>
      <c r="W67" s="34"/>
      <c r="X67" s="34"/>
      <c r="Y67" s="34"/>
      <c r="Z67" s="34"/>
      <c r="AA67" s="34"/>
      <c r="AB67" s="34"/>
      <c r="AC67" s="34"/>
      <c r="AD67" s="34"/>
      <c r="AE67" s="34"/>
      <c r="AU67" s="17" t="s">
        <v>112</v>
      </c>
    </row>
    <row r="68" spans="1:47" s="9" customFormat="1" ht="24.95" customHeight="1">
      <c r="B68" s="140"/>
      <c r="C68" s="141"/>
      <c r="D68" s="142" t="s">
        <v>764</v>
      </c>
      <c r="E68" s="143"/>
      <c r="F68" s="143"/>
      <c r="G68" s="143"/>
      <c r="H68" s="143"/>
      <c r="I68" s="143"/>
      <c r="J68" s="144">
        <f>J104</f>
        <v>0</v>
      </c>
      <c r="K68" s="141"/>
      <c r="L68" s="145"/>
    </row>
    <row r="69" spans="1:47" s="9" customFormat="1" ht="24.95" customHeight="1">
      <c r="B69" s="140"/>
      <c r="C69" s="141"/>
      <c r="D69" s="142" t="s">
        <v>765</v>
      </c>
      <c r="E69" s="143"/>
      <c r="F69" s="143"/>
      <c r="G69" s="143"/>
      <c r="H69" s="143"/>
      <c r="I69" s="143"/>
      <c r="J69" s="144">
        <f>J112</f>
        <v>0</v>
      </c>
      <c r="K69" s="141"/>
      <c r="L69" s="145"/>
    </row>
    <row r="70" spans="1:47" s="9" customFormat="1" ht="24.95" customHeight="1">
      <c r="B70" s="140"/>
      <c r="C70" s="141"/>
      <c r="D70" s="142" t="s">
        <v>766</v>
      </c>
      <c r="E70" s="143"/>
      <c r="F70" s="143"/>
      <c r="G70" s="143"/>
      <c r="H70" s="143"/>
      <c r="I70" s="143"/>
      <c r="J70" s="144">
        <f>J120</f>
        <v>0</v>
      </c>
      <c r="K70" s="141"/>
      <c r="L70" s="145"/>
    </row>
    <row r="71" spans="1:47" s="9" customFormat="1" ht="24.95" customHeight="1">
      <c r="B71" s="140"/>
      <c r="C71" s="141"/>
      <c r="D71" s="142" t="s">
        <v>767</v>
      </c>
      <c r="E71" s="143"/>
      <c r="F71" s="143"/>
      <c r="G71" s="143"/>
      <c r="H71" s="143"/>
      <c r="I71" s="143"/>
      <c r="J71" s="144">
        <f>J122</f>
        <v>0</v>
      </c>
      <c r="K71" s="141"/>
      <c r="L71" s="145"/>
    </row>
    <row r="72" spans="1:47" s="9" customFormat="1" ht="24.95" customHeight="1">
      <c r="B72" s="140"/>
      <c r="C72" s="141"/>
      <c r="D72" s="142" t="s">
        <v>768</v>
      </c>
      <c r="E72" s="143"/>
      <c r="F72" s="143"/>
      <c r="G72" s="143"/>
      <c r="H72" s="143"/>
      <c r="I72" s="143"/>
      <c r="J72" s="144">
        <f>J148</f>
        <v>0</v>
      </c>
      <c r="K72" s="141"/>
      <c r="L72" s="145"/>
    </row>
    <row r="73" spans="1:47" s="9" customFormat="1" ht="24.95" customHeight="1">
      <c r="B73" s="140"/>
      <c r="C73" s="141"/>
      <c r="D73" s="142" t="s">
        <v>769</v>
      </c>
      <c r="E73" s="143"/>
      <c r="F73" s="143"/>
      <c r="G73" s="143"/>
      <c r="H73" s="143"/>
      <c r="I73" s="143"/>
      <c r="J73" s="144">
        <f>J178</f>
        <v>0</v>
      </c>
      <c r="K73" s="141"/>
      <c r="L73" s="145"/>
    </row>
    <row r="74" spans="1:47" s="9" customFormat="1" ht="24.95" customHeight="1">
      <c r="B74" s="140"/>
      <c r="C74" s="141"/>
      <c r="D74" s="142" t="s">
        <v>770</v>
      </c>
      <c r="E74" s="143"/>
      <c r="F74" s="143"/>
      <c r="G74" s="143"/>
      <c r="H74" s="143"/>
      <c r="I74" s="143"/>
      <c r="J74" s="144">
        <f>J181</f>
        <v>0</v>
      </c>
      <c r="K74" s="141"/>
      <c r="L74" s="145"/>
    </row>
    <row r="75" spans="1:47" s="9" customFormat="1" ht="24.95" customHeight="1">
      <c r="B75" s="140"/>
      <c r="C75" s="141"/>
      <c r="D75" s="142" t="s">
        <v>771</v>
      </c>
      <c r="E75" s="143"/>
      <c r="F75" s="143"/>
      <c r="G75" s="143"/>
      <c r="H75" s="143"/>
      <c r="I75" s="143"/>
      <c r="J75" s="144">
        <f>J183</f>
        <v>0</v>
      </c>
      <c r="K75" s="141"/>
      <c r="L75" s="145"/>
    </row>
    <row r="76" spans="1:47" s="9" customFormat="1" ht="24.95" customHeight="1">
      <c r="B76" s="140"/>
      <c r="C76" s="141"/>
      <c r="D76" s="142" t="s">
        <v>772</v>
      </c>
      <c r="E76" s="143"/>
      <c r="F76" s="143"/>
      <c r="G76" s="143"/>
      <c r="H76" s="143"/>
      <c r="I76" s="143"/>
      <c r="J76" s="144">
        <f>J188</f>
        <v>0</v>
      </c>
      <c r="K76" s="141"/>
      <c r="L76" s="145"/>
    </row>
    <row r="77" spans="1:47" s="9" customFormat="1" ht="24.95" customHeight="1">
      <c r="B77" s="140"/>
      <c r="C77" s="141"/>
      <c r="D77" s="142" t="s">
        <v>773</v>
      </c>
      <c r="E77" s="143"/>
      <c r="F77" s="143"/>
      <c r="G77" s="143"/>
      <c r="H77" s="143"/>
      <c r="I77" s="143"/>
      <c r="J77" s="144">
        <f>J191</f>
        <v>0</v>
      </c>
      <c r="K77" s="141"/>
      <c r="L77" s="145"/>
    </row>
    <row r="78" spans="1:47" s="9" customFormat="1" ht="24.95" customHeight="1">
      <c r="B78" s="140"/>
      <c r="C78" s="141"/>
      <c r="D78" s="142" t="s">
        <v>774</v>
      </c>
      <c r="E78" s="143"/>
      <c r="F78" s="143"/>
      <c r="G78" s="143"/>
      <c r="H78" s="143"/>
      <c r="I78" s="143"/>
      <c r="J78" s="144">
        <f>J193</f>
        <v>0</v>
      </c>
      <c r="K78" s="141"/>
      <c r="L78" s="145"/>
    </row>
    <row r="79" spans="1:47" s="9" customFormat="1" ht="24.95" customHeight="1">
      <c r="B79" s="140"/>
      <c r="C79" s="141"/>
      <c r="D79" s="142" t="s">
        <v>775</v>
      </c>
      <c r="E79" s="143"/>
      <c r="F79" s="143"/>
      <c r="G79" s="143"/>
      <c r="H79" s="143"/>
      <c r="I79" s="143"/>
      <c r="J79" s="144">
        <f>J200</f>
        <v>0</v>
      </c>
      <c r="K79" s="141"/>
      <c r="L79" s="145"/>
    </row>
    <row r="80" spans="1:47" s="2" customFormat="1" ht="21.75" customHeight="1">
      <c r="A80" s="34"/>
      <c r="B80" s="35"/>
      <c r="C80" s="36"/>
      <c r="D80" s="36"/>
      <c r="E80" s="36"/>
      <c r="F80" s="36"/>
      <c r="G80" s="36"/>
      <c r="H80" s="36"/>
      <c r="I80" s="36"/>
      <c r="J80" s="36"/>
      <c r="K80" s="36"/>
      <c r="L80" s="114"/>
      <c r="S80" s="34"/>
      <c r="T80" s="34"/>
      <c r="U80" s="34"/>
      <c r="V80" s="34"/>
      <c r="W80" s="34"/>
      <c r="X80" s="34"/>
      <c r="Y80" s="34"/>
      <c r="Z80" s="34"/>
      <c r="AA80" s="34"/>
      <c r="AB80" s="34"/>
      <c r="AC80" s="34"/>
      <c r="AD80" s="34"/>
      <c r="AE80" s="34"/>
    </row>
    <row r="81" spans="1:31" s="2" customFormat="1" ht="6.95" customHeight="1">
      <c r="A81" s="34"/>
      <c r="B81" s="47"/>
      <c r="C81" s="48"/>
      <c r="D81" s="48"/>
      <c r="E81" s="48"/>
      <c r="F81" s="48"/>
      <c r="G81" s="48"/>
      <c r="H81" s="48"/>
      <c r="I81" s="48"/>
      <c r="J81" s="48"/>
      <c r="K81" s="48"/>
      <c r="L81" s="114"/>
      <c r="S81" s="34"/>
      <c r="T81" s="34"/>
      <c r="U81" s="34"/>
      <c r="V81" s="34"/>
      <c r="W81" s="34"/>
      <c r="X81" s="34"/>
      <c r="Y81" s="34"/>
      <c r="Z81" s="34"/>
      <c r="AA81" s="34"/>
      <c r="AB81" s="34"/>
      <c r="AC81" s="34"/>
      <c r="AD81" s="34"/>
      <c r="AE81" s="34"/>
    </row>
    <row r="85" spans="1:31" s="2" customFormat="1" ht="6.95" customHeight="1">
      <c r="A85" s="34"/>
      <c r="B85" s="49"/>
      <c r="C85" s="50"/>
      <c r="D85" s="50"/>
      <c r="E85" s="50"/>
      <c r="F85" s="50"/>
      <c r="G85" s="50"/>
      <c r="H85" s="50"/>
      <c r="I85" s="50"/>
      <c r="J85" s="50"/>
      <c r="K85" s="50"/>
      <c r="L85" s="114"/>
      <c r="S85" s="34"/>
      <c r="T85" s="34"/>
      <c r="U85" s="34"/>
      <c r="V85" s="34"/>
      <c r="W85" s="34"/>
      <c r="X85" s="34"/>
      <c r="Y85" s="34"/>
      <c r="Z85" s="34"/>
      <c r="AA85" s="34"/>
      <c r="AB85" s="34"/>
      <c r="AC85" s="34"/>
      <c r="AD85" s="34"/>
      <c r="AE85" s="34"/>
    </row>
    <row r="86" spans="1:31" s="2" customFormat="1" ht="24.95" customHeight="1">
      <c r="A86" s="34"/>
      <c r="B86" s="35"/>
      <c r="C86" s="23" t="s">
        <v>120</v>
      </c>
      <c r="D86" s="36"/>
      <c r="E86" s="36"/>
      <c r="F86" s="36"/>
      <c r="G86" s="36"/>
      <c r="H86" s="36"/>
      <c r="I86" s="36"/>
      <c r="J86" s="36"/>
      <c r="K86" s="36"/>
      <c r="L86" s="114"/>
      <c r="S86" s="34"/>
      <c r="T86" s="34"/>
      <c r="U86" s="34"/>
      <c r="V86" s="34"/>
      <c r="W86" s="34"/>
      <c r="X86" s="34"/>
      <c r="Y86" s="34"/>
      <c r="Z86" s="34"/>
      <c r="AA86" s="34"/>
      <c r="AB86" s="34"/>
      <c r="AC86" s="34"/>
      <c r="AD86" s="34"/>
      <c r="AE86" s="34"/>
    </row>
    <row r="87" spans="1:31" s="2" customFormat="1" ht="6.95" customHeight="1">
      <c r="A87" s="34"/>
      <c r="B87" s="35"/>
      <c r="C87" s="36"/>
      <c r="D87" s="36"/>
      <c r="E87" s="36"/>
      <c r="F87" s="36"/>
      <c r="G87" s="36"/>
      <c r="H87" s="36"/>
      <c r="I87" s="36"/>
      <c r="J87" s="36"/>
      <c r="K87" s="36"/>
      <c r="L87" s="114"/>
      <c r="S87" s="34"/>
      <c r="T87" s="34"/>
      <c r="U87" s="34"/>
      <c r="V87" s="34"/>
      <c r="W87" s="34"/>
      <c r="X87" s="34"/>
      <c r="Y87" s="34"/>
      <c r="Z87" s="34"/>
      <c r="AA87" s="34"/>
      <c r="AB87" s="34"/>
      <c r="AC87" s="34"/>
      <c r="AD87" s="34"/>
      <c r="AE87" s="34"/>
    </row>
    <row r="88" spans="1:31" s="2" customFormat="1" ht="12" customHeight="1">
      <c r="A88" s="34"/>
      <c r="B88" s="35"/>
      <c r="C88" s="29" t="s">
        <v>16</v>
      </c>
      <c r="D88" s="36"/>
      <c r="E88" s="36"/>
      <c r="F88" s="36"/>
      <c r="G88" s="36"/>
      <c r="H88" s="36"/>
      <c r="I88" s="36"/>
      <c r="J88" s="36"/>
      <c r="K88" s="36"/>
      <c r="L88" s="114"/>
      <c r="S88" s="34"/>
      <c r="T88" s="34"/>
      <c r="U88" s="34"/>
      <c r="V88" s="34"/>
      <c r="W88" s="34"/>
      <c r="X88" s="34"/>
      <c r="Y88" s="34"/>
      <c r="Z88" s="34"/>
      <c r="AA88" s="34"/>
      <c r="AB88" s="34"/>
      <c r="AC88" s="34"/>
      <c r="AD88" s="34"/>
      <c r="AE88" s="34"/>
    </row>
    <row r="89" spans="1:31" s="2" customFormat="1" ht="16.5" customHeight="1">
      <c r="A89" s="34"/>
      <c r="B89" s="35"/>
      <c r="C89" s="36"/>
      <c r="D89" s="36"/>
      <c r="E89" s="362" t="str">
        <f>E7</f>
        <v>Rekonstrukce budovy Kounicova 684/16, Brno</v>
      </c>
      <c r="F89" s="363"/>
      <c r="G89" s="363"/>
      <c r="H89" s="363"/>
      <c r="I89" s="36"/>
      <c r="J89" s="36"/>
      <c r="K89" s="36"/>
      <c r="L89" s="114"/>
      <c r="S89" s="34"/>
      <c r="T89" s="34"/>
      <c r="U89" s="34"/>
      <c r="V89" s="34"/>
      <c r="W89" s="34"/>
      <c r="X89" s="34"/>
      <c r="Y89" s="34"/>
      <c r="Z89" s="34"/>
      <c r="AA89" s="34"/>
      <c r="AB89" s="34"/>
      <c r="AC89" s="34"/>
      <c r="AD89" s="34"/>
      <c r="AE89" s="34"/>
    </row>
    <row r="90" spans="1:31" s="1" customFormat="1" ht="12" customHeight="1">
      <c r="B90" s="21"/>
      <c r="C90" s="29" t="s">
        <v>103</v>
      </c>
      <c r="D90" s="22"/>
      <c r="E90" s="22"/>
      <c r="F90" s="22"/>
      <c r="G90" s="22"/>
      <c r="H90" s="22"/>
      <c r="I90" s="22"/>
      <c r="J90" s="22"/>
      <c r="K90" s="22"/>
      <c r="L90" s="20"/>
    </row>
    <row r="91" spans="1:31" s="1" customFormat="1" ht="16.5" customHeight="1">
      <c r="B91" s="21"/>
      <c r="C91" s="22"/>
      <c r="D91" s="22"/>
      <c r="E91" s="362" t="s">
        <v>104</v>
      </c>
      <c r="F91" s="329"/>
      <c r="G91" s="329"/>
      <c r="H91" s="329"/>
      <c r="I91" s="22"/>
      <c r="J91" s="22"/>
      <c r="K91" s="22"/>
      <c r="L91" s="20"/>
    </row>
    <row r="92" spans="1:31" s="1" customFormat="1" ht="12" customHeight="1">
      <c r="B92" s="21"/>
      <c r="C92" s="29" t="s">
        <v>105</v>
      </c>
      <c r="D92" s="22"/>
      <c r="E92" s="22"/>
      <c r="F92" s="22"/>
      <c r="G92" s="22"/>
      <c r="H92" s="22"/>
      <c r="I92" s="22"/>
      <c r="J92" s="22"/>
      <c r="K92" s="22"/>
      <c r="L92" s="20"/>
    </row>
    <row r="93" spans="1:31" s="2" customFormat="1" ht="16.5" customHeight="1">
      <c r="A93" s="34"/>
      <c r="B93" s="35"/>
      <c r="C93" s="36"/>
      <c r="D93" s="36"/>
      <c r="E93" s="364" t="s">
        <v>106</v>
      </c>
      <c r="F93" s="365"/>
      <c r="G93" s="365"/>
      <c r="H93" s="365"/>
      <c r="I93" s="36"/>
      <c r="J93" s="36"/>
      <c r="K93" s="36"/>
      <c r="L93" s="114"/>
      <c r="S93" s="34"/>
      <c r="T93" s="34"/>
      <c r="U93" s="34"/>
      <c r="V93" s="34"/>
      <c r="W93" s="34"/>
      <c r="X93" s="34"/>
      <c r="Y93" s="34"/>
      <c r="Z93" s="34"/>
      <c r="AA93" s="34"/>
      <c r="AB93" s="34"/>
      <c r="AC93" s="34"/>
      <c r="AD93" s="34"/>
      <c r="AE93" s="34"/>
    </row>
    <row r="94" spans="1:31" s="2" customFormat="1" ht="12" customHeight="1">
      <c r="A94" s="34"/>
      <c r="B94" s="35"/>
      <c r="C94" s="29" t="s">
        <v>107</v>
      </c>
      <c r="D94" s="36"/>
      <c r="E94" s="36"/>
      <c r="F94" s="36"/>
      <c r="G94" s="36"/>
      <c r="H94" s="36"/>
      <c r="I94" s="36"/>
      <c r="J94" s="36"/>
      <c r="K94" s="36"/>
      <c r="L94" s="114"/>
      <c r="S94" s="34"/>
      <c r="T94" s="34"/>
      <c r="U94" s="34"/>
      <c r="V94" s="34"/>
      <c r="W94" s="34"/>
      <c r="X94" s="34"/>
      <c r="Y94" s="34"/>
      <c r="Z94" s="34"/>
      <c r="AA94" s="34"/>
      <c r="AB94" s="34"/>
      <c r="AC94" s="34"/>
      <c r="AD94" s="34"/>
      <c r="AE94" s="34"/>
    </row>
    <row r="95" spans="1:31" s="2" customFormat="1" ht="16.5" customHeight="1">
      <c r="A95" s="34"/>
      <c r="B95" s="35"/>
      <c r="C95" s="36"/>
      <c r="D95" s="36"/>
      <c r="E95" s="351" t="str">
        <f>E13</f>
        <v>SO.02.D.1.4.6 - Měření a regulace</v>
      </c>
      <c r="F95" s="365"/>
      <c r="G95" s="365"/>
      <c r="H95" s="365"/>
      <c r="I95" s="36"/>
      <c r="J95" s="36"/>
      <c r="K95" s="36"/>
      <c r="L95" s="114"/>
      <c r="S95" s="34"/>
      <c r="T95" s="34"/>
      <c r="U95" s="34"/>
      <c r="V95" s="34"/>
      <c r="W95" s="34"/>
      <c r="X95" s="34"/>
      <c r="Y95" s="34"/>
      <c r="Z95" s="34"/>
      <c r="AA95" s="34"/>
      <c r="AB95" s="34"/>
      <c r="AC95" s="34"/>
      <c r="AD95" s="34"/>
      <c r="AE95" s="34"/>
    </row>
    <row r="96" spans="1:31" s="2" customFormat="1" ht="6.95" customHeight="1">
      <c r="A96" s="34"/>
      <c r="B96" s="35"/>
      <c r="C96" s="36"/>
      <c r="D96" s="36"/>
      <c r="E96" s="36"/>
      <c r="F96" s="36"/>
      <c r="G96" s="36"/>
      <c r="H96" s="36"/>
      <c r="I96" s="36"/>
      <c r="J96" s="36"/>
      <c r="K96" s="36"/>
      <c r="L96" s="114"/>
      <c r="S96" s="34"/>
      <c r="T96" s="34"/>
      <c r="U96" s="34"/>
      <c r="V96" s="34"/>
      <c r="W96" s="34"/>
      <c r="X96" s="34"/>
      <c r="Y96" s="34"/>
      <c r="Z96" s="34"/>
      <c r="AA96" s="34"/>
      <c r="AB96" s="34"/>
      <c r="AC96" s="34"/>
      <c r="AD96" s="34"/>
      <c r="AE96" s="34"/>
    </row>
    <row r="97" spans="1:65" s="2" customFormat="1" ht="12" customHeight="1">
      <c r="A97" s="34"/>
      <c r="B97" s="35"/>
      <c r="C97" s="29" t="s">
        <v>21</v>
      </c>
      <c r="D97" s="36"/>
      <c r="E97" s="36"/>
      <c r="F97" s="27" t="str">
        <f>F16</f>
        <v xml:space="preserve"> </v>
      </c>
      <c r="G97" s="36"/>
      <c r="H97" s="36"/>
      <c r="I97" s="29" t="s">
        <v>23</v>
      </c>
      <c r="J97" s="59" t="str">
        <f>IF(J16="","",J16)</f>
        <v>1. 9. 2020</v>
      </c>
      <c r="K97" s="36"/>
      <c r="L97" s="114"/>
      <c r="S97" s="34"/>
      <c r="T97" s="34"/>
      <c r="U97" s="34"/>
      <c r="V97" s="34"/>
      <c r="W97" s="34"/>
      <c r="X97" s="34"/>
      <c r="Y97" s="34"/>
      <c r="Z97" s="34"/>
      <c r="AA97" s="34"/>
      <c r="AB97" s="34"/>
      <c r="AC97" s="34"/>
      <c r="AD97" s="34"/>
      <c r="AE97" s="34"/>
    </row>
    <row r="98" spans="1:65" s="2" customFormat="1" ht="6.95" customHeight="1">
      <c r="A98" s="34"/>
      <c r="B98" s="35"/>
      <c r="C98" s="36"/>
      <c r="D98" s="36"/>
      <c r="E98" s="36"/>
      <c r="F98" s="36"/>
      <c r="G98" s="36"/>
      <c r="H98" s="36"/>
      <c r="I98" s="36"/>
      <c r="J98" s="36"/>
      <c r="K98" s="36"/>
      <c r="L98" s="114"/>
      <c r="S98" s="34"/>
      <c r="T98" s="34"/>
      <c r="U98" s="34"/>
      <c r="V98" s="34"/>
      <c r="W98" s="34"/>
      <c r="X98" s="34"/>
      <c r="Y98" s="34"/>
      <c r="Z98" s="34"/>
      <c r="AA98" s="34"/>
      <c r="AB98" s="34"/>
      <c r="AC98" s="34"/>
      <c r="AD98" s="34"/>
      <c r="AE98" s="34"/>
    </row>
    <row r="99" spans="1:65" s="2" customFormat="1" ht="15.2" customHeight="1">
      <c r="A99" s="34"/>
      <c r="B99" s="35"/>
      <c r="C99" s="29" t="s">
        <v>25</v>
      </c>
      <c r="D99" s="36"/>
      <c r="E99" s="36"/>
      <c r="F99" s="27" t="str">
        <f>E19</f>
        <v>Jihomoravský kraj</v>
      </c>
      <c r="G99" s="36"/>
      <c r="H99" s="36"/>
      <c r="I99" s="29" t="s">
        <v>32</v>
      </c>
      <c r="J99" s="32" t="str">
        <f>E25</f>
        <v>LAPLAN s.r.o.</v>
      </c>
      <c r="K99" s="36"/>
      <c r="L99" s="114"/>
      <c r="S99" s="34"/>
      <c r="T99" s="34"/>
      <c r="U99" s="34"/>
      <c r="V99" s="34"/>
      <c r="W99" s="34"/>
      <c r="X99" s="34"/>
      <c r="Y99" s="34"/>
      <c r="Z99" s="34"/>
      <c r="AA99" s="34"/>
      <c r="AB99" s="34"/>
      <c r="AC99" s="34"/>
      <c r="AD99" s="34"/>
      <c r="AE99" s="34"/>
    </row>
    <row r="100" spans="1:65" s="2" customFormat="1" ht="25.7" customHeight="1">
      <c r="A100" s="34"/>
      <c r="B100" s="35"/>
      <c r="C100" s="29" t="s">
        <v>30</v>
      </c>
      <c r="D100" s="36"/>
      <c r="E100" s="36"/>
      <c r="F100" s="27" t="str">
        <f>IF(E22="","",E22)</f>
        <v>Vyplň údaj</v>
      </c>
      <c r="G100" s="36"/>
      <c r="H100" s="36"/>
      <c r="I100" s="29" t="s">
        <v>37</v>
      </c>
      <c r="J100" s="32" t="str">
        <f>E28</f>
        <v>STAGA stavební agentura s.r.o.</v>
      </c>
      <c r="K100" s="36"/>
      <c r="L100" s="114"/>
      <c r="S100" s="34"/>
      <c r="T100" s="34"/>
      <c r="U100" s="34"/>
      <c r="V100" s="34"/>
      <c r="W100" s="34"/>
      <c r="X100" s="34"/>
      <c r="Y100" s="34"/>
      <c r="Z100" s="34"/>
      <c r="AA100" s="34"/>
      <c r="AB100" s="34"/>
      <c r="AC100" s="34"/>
      <c r="AD100" s="34"/>
      <c r="AE100" s="34"/>
    </row>
    <row r="101" spans="1:65" s="2" customFormat="1" ht="10.35" customHeight="1">
      <c r="A101" s="34"/>
      <c r="B101" s="35"/>
      <c r="C101" s="36"/>
      <c r="D101" s="36"/>
      <c r="E101" s="36"/>
      <c r="F101" s="36"/>
      <c r="G101" s="36"/>
      <c r="H101" s="36"/>
      <c r="I101" s="36"/>
      <c r="J101" s="36"/>
      <c r="K101" s="36"/>
      <c r="L101" s="114"/>
      <c r="S101" s="34"/>
      <c r="T101" s="34"/>
      <c r="U101" s="34"/>
      <c r="V101" s="34"/>
      <c r="W101" s="34"/>
      <c r="X101" s="34"/>
      <c r="Y101" s="34"/>
      <c r="Z101" s="34"/>
      <c r="AA101" s="34"/>
      <c r="AB101" s="34"/>
      <c r="AC101" s="34"/>
      <c r="AD101" s="34"/>
      <c r="AE101" s="34"/>
    </row>
    <row r="102" spans="1:65" s="10" customFormat="1" ht="29.25" customHeight="1">
      <c r="A102" s="146"/>
      <c r="B102" s="147"/>
      <c r="C102" s="148" t="s">
        <v>121</v>
      </c>
      <c r="D102" s="149" t="s">
        <v>62</v>
      </c>
      <c r="E102" s="149" t="s">
        <v>58</v>
      </c>
      <c r="F102" s="149" t="s">
        <v>59</v>
      </c>
      <c r="G102" s="149" t="s">
        <v>122</v>
      </c>
      <c r="H102" s="149" t="s">
        <v>123</v>
      </c>
      <c r="I102" s="149" t="s">
        <v>124</v>
      </c>
      <c r="J102" s="149" t="s">
        <v>111</v>
      </c>
      <c r="K102" s="150" t="s">
        <v>125</v>
      </c>
      <c r="L102" s="151"/>
      <c r="M102" s="68" t="s">
        <v>19</v>
      </c>
      <c r="N102" s="69" t="s">
        <v>47</v>
      </c>
      <c r="O102" s="69" t="s">
        <v>126</v>
      </c>
      <c r="P102" s="69" t="s">
        <v>127</v>
      </c>
      <c r="Q102" s="69" t="s">
        <v>128</v>
      </c>
      <c r="R102" s="69" t="s">
        <v>129</v>
      </c>
      <c r="S102" s="69" t="s">
        <v>130</v>
      </c>
      <c r="T102" s="70" t="s">
        <v>131</v>
      </c>
      <c r="U102" s="146"/>
      <c r="V102" s="146"/>
      <c r="W102" s="146"/>
      <c r="X102" s="146"/>
      <c r="Y102" s="146"/>
      <c r="Z102" s="146"/>
      <c r="AA102" s="146"/>
      <c r="AB102" s="146"/>
      <c r="AC102" s="146"/>
      <c r="AD102" s="146"/>
      <c r="AE102" s="146"/>
    </row>
    <row r="103" spans="1:65" s="2" customFormat="1" ht="22.7" customHeight="1">
      <c r="A103" s="34"/>
      <c r="B103" s="35"/>
      <c r="C103" s="75" t="s">
        <v>132</v>
      </c>
      <c r="D103" s="36"/>
      <c r="E103" s="36"/>
      <c r="F103" s="36"/>
      <c r="G103" s="36"/>
      <c r="H103" s="36"/>
      <c r="I103" s="36"/>
      <c r="J103" s="152">
        <f>BK103</f>
        <v>0</v>
      </c>
      <c r="K103" s="36"/>
      <c r="L103" s="39"/>
      <c r="M103" s="71"/>
      <c r="N103" s="153"/>
      <c r="O103" s="72"/>
      <c r="P103" s="154">
        <f>P104+P112+P120+P122+P148+P178+P181+P183+P188+P191+P193+P200</f>
        <v>0</v>
      </c>
      <c r="Q103" s="72"/>
      <c r="R103" s="154">
        <f>R104+R112+R120+R122+R148+R178+R181+R183+R188+R191+R193+R200</f>
        <v>0</v>
      </c>
      <c r="S103" s="72"/>
      <c r="T103" s="155">
        <f>T104+T112+T120+T122+T148+T178+T181+T183+T188+T191+T193+T200</f>
        <v>0</v>
      </c>
      <c r="U103" s="34"/>
      <c r="V103" s="34"/>
      <c r="W103" s="34"/>
      <c r="X103" s="34"/>
      <c r="Y103" s="34"/>
      <c r="Z103" s="34"/>
      <c r="AA103" s="34"/>
      <c r="AB103" s="34"/>
      <c r="AC103" s="34"/>
      <c r="AD103" s="34"/>
      <c r="AE103" s="34"/>
      <c r="AT103" s="17" t="s">
        <v>76</v>
      </c>
      <c r="AU103" s="17" t="s">
        <v>112</v>
      </c>
      <c r="BK103" s="156">
        <f>BK104+BK112+BK120+BK122+BK148+BK178+BK181+BK183+BK188+BK191+BK193+BK200</f>
        <v>0</v>
      </c>
    </row>
    <row r="104" spans="1:65" s="11" customFormat="1" ht="25.9" customHeight="1">
      <c r="B104" s="157"/>
      <c r="C104" s="158"/>
      <c r="D104" s="159" t="s">
        <v>76</v>
      </c>
      <c r="E104" s="160" t="s">
        <v>776</v>
      </c>
      <c r="F104" s="160" t="s">
        <v>777</v>
      </c>
      <c r="G104" s="158"/>
      <c r="H104" s="158"/>
      <c r="I104" s="161"/>
      <c r="J104" s="162">
        <f>BK104</f>
        <v>0</v>
      </c>
      <c r="K104" s="158"/>
      <c r="L104" s="163"/>
      <c r="M104" s="164"/>
      <c r="N104" s="165"/>
      <c r="O104" s="165"/>
      <c r="P104" s="166">
        <f>SUM(P105:P111)</f>
        <v>0</v>
      </c>
      <c r="Q104" s="165"/>
      <c r="R104" s="166">
        <f>SUM(R105:R111)</f>
        <v>0</v>
      </c>
      <c r="S104" s="165"/>
      <c r="T104" s="167">
        <f>SUM(T105:T111)</f>
        <v>0</v>
      </c>
      <c r="AR104" s="168" t="s">
        <v>84</v>
      </c>
      <c r="AT104" s="169" t="s">
        <v>76</v>
      </c>
      <c r="AU104" s="169" t="s">
        <v>77</v>
      </c>
      <c r="AY104" s="168" t="s">
        <v>135</v>
      </c>
      <c r="BK104" s="170">
        <f>SUM(BK105:BK111)</f>
        <v>0</v>
      </c>
    </row>
    <row r="105" spans="1:65" s="2" customFormat="1" ht="24.2" customHeight="1">
      <c r="A105" s="34"/>
      <c r="B105" s="35"/>
      <c r="C105" s="171" t="s">
        <v>84</v>
      </c>
      <c r="D105" s="171" t="s">
        <v>136</v>
      </c>
      <c r="E105" s="172" t="s">
        <v>778</v>
      </c>
      <c r="F105" s="173" t="s">
        <v>779</v>
      </c>
      <c r="G105" s="174" t="s">
        <v>138</v>
      </c>
      <c r="H105" s="175">
        <v>1</v>
      </c>
      <c r="I105" s="176"/>
      <c r="J105" s="177">
        <f t="shared" ref="J105:J111" si="0">ROUND(I105*H105,2)</f>
        <v>0</v>
      </c>
      <c r="K105" s="173" t="s">
        <v>19</v>
      </c>
      <c r="L105" s="39"/>
      <c r="M105" s="178" t="s">
        <v>19</v>
      </c>
      <c r="N105" s="179" t="s">
        <v>48</v>
      </c>
      <c r="O105" s="64"/>
      <c r="P105" s="180">
        <f t="shared" ref="P105:P111" si="1">O105*H105</f>
        <v>0</v>
      </c>
      <c r="Q105" s="180">
        <v>0</v>
      </c>
      <c r="R105" s="180">
        <f t="shared" ref="R105:R111" si="2">Q105*H105</f>
        <v>0</v>
      </c>
      <c r="S105" s="180">
        <v>0</v>
      </c>
      <c r="T105" s="181">
        <f t="shared" ref="T105:T111" si="3">S105*H105</f>
        <v>0</v>
      </c>
      <c r="U105" s="34"/>
      <c r="V105" s="34"/>
      <c r="W105" s="34"/>
      <c r="X105" s="34"/>
      <c r="Y105" s="34"/>
      <c r="Z105" s="34"/>
      <c r="AA105" s="34"/>
      <c r="AB105" s="34"/>
      <c r="AC105" s="34"/>
      <c r="AD105" s="34"/>
      <c r="AE105" s="34"/>
      <c r="AR105" s="182" t="s">
        <v>139</v>
      </c>
      <c r="AT105" s="182" t="s">
        <v>136</v>
      </c>
      <c r="AU105" s="182" t="s">
        <v>84</v>
      </c>
      <c r="AY105" s="17" t="s">
        <v>135</v>
      </c>
      <c r="BE105" s="183">
        <f t="shared" ref="BE105:BE111" si="4">IF(N105="základní",J105,0)</f>
        <v>0</v>
      </c>
      <c r="BF105" s="183">
        <f t="shared" ref="BF105:BF111" si="5">IF(N105="snížená",J105,0)</f>
        <v>0</v>
      </c>
      <c r="BG105" s="183">
        <f t="shared" ref="BG105:BG111" si="6">IF(N105="zákl. přenesená",J105,0)</f>
        <v>0</v>
      </c>
      <c r="BH105" s="183">
        <f t="shared" ref="BH105:BH111" si="7">IF(N105="sníž. přenesená",J105,0)</f>
        <v>0</v>
      </c>
      <c r="BI105" s="183">
        <f t="shared" ref="BI105:BI111" si="8">IF(N105="nulová",J105,0)</f>
        <v>0</v>
      </c>
      <c r="BJ105" s="17" t="s">
        <v>84</v>
      </c>
      <c r="BK105" s="183">
        <f t="shared" ref="BK105:BK111" si="9">ROUND(I105*H105,2)</f>
        <v>0</v>
      </c>
      <c r="BL105" s="17" t="s">
        <v>139</v>
      </c>
      <c r="BM105" s="182" t="s">
        <v>86</v>
      </c>
    </row>
    <row r="106" spans="1:65" s="2" customFormat="1" ht="14.45" customHeight="1">
      <c r="A106" s="34"/>
      <c r="B106" s="35"/>
      <c r="C106" s="171" t="s">
        <v>86</v>
      </c>
      <c r="D106" s="171" t="s">
        <v>136</v>
      </c>
      <c r="E106" s="172" t="s">
        <v>780</v>
      </c>
      <c r="F106" s="173" t="s">
        <v>781</v>
      </c>
      <c r="G106" s="174" t="s">
        <v>138</v>
      </c>
      <c r="H106" s="175">
        <v>1</v>
      </c>
      <c r="I106" s="176"/>
      <c r="J106" s="177">
        <f t="shared" si="0"/>
        <v>0</v>
      </c>
      <c r="K106" s="173" t="s">
        <v>19</v>
      </c>
      <c r="L106" s="39"/>
      <c r="M106" s="178" t="s">
        <v>19</v>
      </c>
      <c r="N106" s="179" t="s">
        <v>48</v>
      </c>
      <c r="O106" s="64"/>
      <c r="P106" s="180">
        <f t="shared" si="1"/>
        <v>0</v>
      </c>
      <c r="Q106" s="180">
        <v>0</v>
      </c>
      <c r="R106" s="180">
        <f t="shared" si="2"/>
        <v>0</v>
      </c>
      <c r="S106" s="180">
        <v>0</v>
      </c>
      <c r="T106" s="181">
        <f t="shared" si="3"/>
        <v>0</v>
      </c>
      <c r="U106" s="34"/>
      <c r="V106" s="34"/>
      <c r="W106" s="34"/>
      <c r="X106" s="34"/>
      <c r="Y106" s="34"/>
      <c r="Z106" s="34"/>
      <c r="AA106" s="34"/>
      <c r="AB106" s="34"/>
      <c r="AC106" s="34"/>
      <c r="AD106" s="34"/>
      <c r="AE106" s="34"/>
      <c r="AR106" s="182" t="s">
        <v>139</v>
      </c>
      <c r="AT106" s="182" t="s">
        <v>136</v>
      </c>
      <c r="AU106" s="182" t="s">
        <v>84</v>
      </c>
      <c r="AY106" s="17" t="s">
        <v>135</v>
      </c>
      <c r="BE106" s="183">
        <f t="shared" si="4"/>
        <v>0</v>
      </c>
      <c r="BF106" s="183">
        <f t="shared" si="5"/>
        <v>0</v>
      </c>
      <c r="BG106" s="183">
        <f t="shared" si="6"/>
        <v>0</v>
      </c>
      <c r="BH106" s="183">
        <f t="shared" si="7"/>
        <v>0</v>
      </c>
      <c r="BI106" s="183">
        <f t="shared" si="8"/>
        <v>0</v>
      </c>
      <c r="BJ106" s="17" t="s">
        <v>84</v>
      </c>
      <c r="BK106" s="183">
        <f t="shared" si="9"/>
        <v>0</v>
      </c>
      <c r="BL106" s="17" t="s">
        <v>139</v>
      </c>
      <c r="BM106" s="182" t="s">
        <v>139</v>
      </c>
    </row>
    <row r="107" spans="1:65" s="2" customFormat="1" ht="14.45" customHeight="1">
      <c r="A107" s="34"/>
      <c r="B107" s="35"/>
      <c r="C107" s="171" t="s">
        <v>94</v>
      </c>
      <c r="D107" s="171" t="s">
        <v>136</v>
      </c>
      <c r="E107" s="172" t="s">
        <v>782</v>
      </c>
      <c r="F107" s="173" t="s">
        <v>783</v>
      </c>
      <c r="G107" s="174" t="s">
        <v>138</v>
      </c>
      <c r="H107" s="175">
        <v>1</v>
      </c>
      <c r="I107" s="176"/>
      <c r="J107" s="177">
        <f t="shared" si="0"/>
        <v>0</v>
      </c>
      <c r="K107" s="173" t="s">
        <v>19</v>
      </c>
      <c r="L107" s="39"/>
      <c r="M107" s="178" t="s">
        <v>19</v>
      </c>
      <c r="N107" s="179" t="s">
        <v>48</v>
      </c>
      <c r="O107" s="64"/>
      <c r="P107" s="180">
        <f t="shared" si="1"/>
        <v>0</v>
      </c>
      <c r="Q107" s="180">
        <v>0</v>
      </c>
      <c r="R107" s="180">
        <f t="shared" si="2"/>
        <v>0</v>
      </c>
      <c r="S107" s="180">
        <v>0</v>
      </c>
      <c r="T107" s="181">
        <f t="shared" si="3"/>
        <v>0</v>
      </c>
      <c r="U107" s="34"/>
      <c r="V107" s="34"/>
      <c r="W107" s="34"/>
      <c r="X107" s="34"/>
      <c r="Y107" s="34"/>
      <c r="Z107" s="34"/>
      <c r="AA107" s="34"/>
      <c r="AB107" s="34"/>
      <c r="AC107" s="34"/>
      <c r="AD107" s="34"/>
      <c r="AE107" s="34"/>
      <c r="AR107" s="182" t="s">
        <v>139</v>
      </c>
      <c r="AT107" s="182" t="s">
        <v>136</v>
      </c>
      <c r="AU107" s="182" t="s">
        <v>84</v>
      </c>
      <c r="AY107" s="17" t="s">
        <v>135</v>
      </c>
      <c r="BE107" s="183">
        <f t="shared" si="4"/>
        <v>0</v>
      </c>
      <c r="BF107" s="183">
        <f t="shared" si="5"/>
        <v>0</v>
      </c>
      <c r="BG107" s="183">
        <f t="shared" si="6"/>
        <v>0</v>
      </c>
      <c r="BH107" s="183">
        <f t="shared" si="7"/>
        <v>0</v>
      </c>
      <c r="BI107" s="183">
        <f t="shared" si="8"/>
        <v>0</v>
      </c>
      <c r="BJ107" s="17" t="s">
        <v>84</v>
      </c>
      <c r="BK107" s="183">
        <f t="shared" si="9"/>
        <v>0</v>
      </c>
      <c r="BL107" s="17" t="s">
        <v>139</v>
      </c>
      <c r="BM107" s="182" t="s">
        <v>151</v>
      </c>
    </row>
    <row r="108" spans="1:65" s="2" customFormat="1" ht="14.45" customHeight="1">
      <c r="A108" s="34"/>
      <c r="B108" s="35"/>
      <c r="C108" s="171" t="s">
        <v>139</v>
      </c>
      <c r="D108" s="171" t="s">
        <v>136</v>
      </c>
      <c r="E108" s="172" t="s">
        <v>784</v>
      </c>
      <c r="F108" s="173" t="s">
        <v>785</v>
      </c>
      <c r="G108" s="174" t="s">
        <v>138</v>
      </c>
      <c r="H108" s="175">
        <v>1</v>
      </c>
      <c r="I108" s="176"/>
      <c r="J108" s="177">
        <f t="shared" si="0"/>
        <v>0</v>
      </c>
      <c r="K108" s="173" t="s">
        <v>19</v>
      </c>
      <c r="L108" s="39"/>
      <c r="M108" s="178" t="s">
        <v>19</v>
      </c>
      <c r="N108" s="179" t="s">
        <v>48</v>
      </c>
      <c r="O108" s="64"/>
      <c r="P108" s="180">
        <f t="shared" si="1"/>
        <v>0</v>
      </c>
      <c r="Q108" s="180">
        <v>0</v>
      </c>
      <c r="R108" s="180">
        <f t="shared" si="2"/>
        <v>0</v>
      </c>
      <c r="S108" s="180">
        <v>0</v>
      </c>
      <c r="T108" s="181">
        <f t="shared" si="3"/>
        <v>0</v>
      </c>
      <c r="U108" s="34"/>
      <c r="V108" s="34"/>
      <c r="W108" s="34"/>
      <c r="X108" s="34"/>
      <c r="Y108" s="34"/>
      <c r="Z108" s="34"/>
      <c r="AA108" s="34"/>
      <c r="AB108" s="34"/>
      <c r="AC108" s="34"/>
      <c r="AD108" s="34"/>
      <c r="AE108" s="34"/>
      <c r="AR108" s="182" t="s">
        <v>139</v>
      </c>
      <c r="AT108" s="182" t="s">
        <v>136</v>
      </c>
      <c r="AU108" s="182" t="s">
        <v>84</v>
      </c>
      <c r="AY108" s="17" t="s">
        <v>135</v>
      </c>
      <c r="BE108" s="183">
        <f t="shared" si="4"/>
        <v>0</v>
      </c>
      <c r="BF108" s="183">
        <f t="shared" si="5"/>
        <v>0</v>
      </c>
      <c r="BG108" s="183">
        <f t="shared" si="6"/>
        <v>0</v>
      </c>
      <c r="BH108" s="183">
        <f t="shared" si="7"/>
        <v>0</v>
      </c>
      <c r="BI108" s="183">
        <f t="shared" si="8"/>
        <v>0</v>
      </c>
      <c r="BJ108" s="17" t="s">
        <v>84</v>
      </c>
      <c r="BK108" s="183">
        <f t="shared" si="9"/>
        <v>0</v>
      </c>
      <c r="BL108" s="17" t="s">
        <v>139</v>
      </c>
      <c r="BM108" s="182" t="s">
        <v>154</v>
      </c>
    </row>
    <row r="109" spans="1:65" s="2" customFormat="1" ht="14.45" customHeight="1">
      <c r="A109" s="34"/>
      <c r="B109" s="35"/>
      <c r="C109" s="171" t="s">
        <v>155</v>
      </c>
      <c r="D109" s="171" t="s">
        <v>136</v>
      </c>
      <c r="E109" s="172" t="s">
        <v>786</v>
      </c>
      <c r="F109" s="173" t="s">
        <v>787</v>
      </c>
      <c r="G109" s="174" t="s">
        <v>138</v>
      </c>
      <c r="H109" s="175">
        <v>1</v>
      </c>
      <c r="I109" s="176"/>
      <c r="J109" s="177">
        <f t="shared" si="0"/>
        <v>0</v>
      </c>
      <c r="K109" s="173" t="s">
        <v>19</v>
      </c>
      <c r="L109" s="39"/>
      <c r="M109" s="178" t="s">
        <v>19</v>
      </c>
      <c r="N109" s="179" t="s">
        <v>48</v>
      </c>
      <c r="O109" s="64"/>
      <c r="P109" s="180">
        <f t="shared" si="1"/>
        <v>0</v>
      </c>
      <c r="Q109" s="180">
        <v>0</v>
      </c>
      <c r="R109" s="180">
        <f t="shared" si="2"/>
        <v>0</v>
      </c>
      <c r="S109" s="180">
        <v>0</v>
      </c>
      <c r="T109" s="181">
        <f t="shared" si="3"/>
        <v>0</v>
      </c>
      <c r="U109" s="34"/>
      <c r="V109" s="34"/>
      <c r="W109" s="34"/>
      <c r="X109" s="34"/>
      <c r="Y109" s="34"/>
      <c r="Z109" s="34"/>
      <c r="AA109" s="34"/>
      <c r="AB109" s="34"/>
      <c r="AC109" s="34"/>
      <c r="AD109" s="34"/>
      <c r="AE109" s="34"/>
      <c r="AR109" s="182" t="s">
        <v>139</v>
      </c>
      <c r="AT109" s="182" t="s">
        <v>136</v>
      </c>
      <c r="AU109" s="182" t="s">
        <v>84</v>
      </c>
      <c r="AY109" s="17" t="s">
        <v>135</v>
      </c>
      <c r="BE109" s="183">
        <f t="shared" si="4"/>
        <v>0</v>
      </c>
      <c r="BF109" s="183">
        <f t="shared" si="5"/>
        <v>0</v>
      </c>
      <c r="BG109" s="183">
        <f t="shared" si="6"/>
        <v>0</v>
      </c>
      <c r="BH109" s="183">
        <f t="shared" si="7"/>
        <v>0</v>
      </c>
      <c r="BI109" s="183">
        <f t="shared" si="8"/>
        <v>0</v>
      </c>
      <c r="BJ109" s="17" t="s">
        <v>84</v>
      </c>
      <c r="BK109" s="183">
        <f t="shared" si="9"/>
        <v>0</v>
      </c>
      <c r="BL109" s="17" t="s">
        <v>139</v>
      </c>
      <c r="BM109" s="182" t="s">
        <v>158</v>
      </c>
    </row>
    <row r="110" spans="1:65" s="2" customFormat="1" ht="14.45" customHeight="1">
      <c r="A110" s="34"/>
      <c r="B110" s="35"/>
      <c r="C110" s="171" t="s">
        <v>151</v>
      </c>
      <c r="D110" s="171" t="s">
        <v>136</v>
      </c>
      <c r="E110" s="172" t="s">
        <v>788</v>
      </c>
      <c r="F110" s="173" t="s">
        <v>789</v>
      </c>
      <c r="G110" s="174" t="s">
        <v>138</v>
      </c>
      <c r="H110" s="175">
        <v>1</v>
      </c>
      <c r="I110" s="176"/>
      <c r="J110" s="177">
        <f t="shared" si="0"/>
        <v>0</v>
      </c>
      <c r="K110" s="173" t="s">
        <v>19</v>
      </c>
      <c r="L110" s="39"/>
      <c r="M110" s="178" t="s">
        <v>19</v>
      </c>
      <c r="N110" s="179" t="s">
        <v>48</v>
      </c>
      <c r="O110" s="64"/>
      <c r="P110" s="180">
        <f t="shared" si="1"/>
        <v>0</v>
      </c>
      <c r="Q110" s="180">
        <v>0</v>
      </c>
      <c r="R110" s="180">
        <f t="shared" si="2"/>
        <v>0</v>
      </c>
      <c r="S110" s="180">
        <v>0</v>
      </c>
      <c r="T110" s="181">
        <f t="shared" si="3"/>
        <v>0</v>
      </c>
      <c r="U110" s="34"/>
      <c r="V110" s="34"/>
      <c r="W110" s="34"/>
      <c r="X110" s="34"/>
      <c r="Y110" s="34"/>
      <c r="Z110" s="34"/>
      <c r="AA110" s="34"/>
      <c r="AB110" s="34"/>
      <c r="AC110" s="34"/>
      <c r="AD110" s="34"/>
      <c r="AE110" s="34"/>
      <c r="AR110" s="182" t="s">
        <v>139</v>
      </c>
      <c r="AT110" s="182" t="s">
        <v>136</v>
      </c>
      <c r="AU110" s="182" t="s">
        <v>84</v>
      </c>
      <c r="AY110" s="17" t="s">
        <v>135</v>
      </c>
      <c r="BE110" s="183">
        <f t="shared" si="4"/>
        <v>0</v>
      </c>
      <c r="BF110" s="183">
        <f t="shared" si="5"/>
        <v>0</v>
      </c>
      <c r="BG110" s="183">
        <f t="shared" si="6"/>
        <v>0</v>
      </c>
      <c r="BH110" s="183">
        <f t="shared" si="7"/>
        <v>0</v>
      </c>
      <c r="BI110" s="183">
        <f t="shared" si="8"/>
        <v>0</v>
      </c>
      <c r="BJ110" s="17" t="s">
        <v>84</v>
      </c>
      <c r="BK110" s="183">
        <f t="shared" si="9"/>
        <v>0</v>
      </c>
      <c r="BL110" s="17" t="s">
        <v>139</v>
      </c>
      <c r="BM110" s="182" t="s">
        <v>161</v>
      </c>
    </row>
    <row r="111" spans="1:65" s="2" customFormat="1" ht="14.45" customHeight="1">
      <c r="A111" s="34"/>
      <c r="B111" s="35"/>
      <c r="C111" s="171" t="s">
        <v>162</v>
      </c>
      <c r="D111" s="171" t="s">
        <v>136</v>
      </c>
      <c r="E111" s="172" t="s">
        <v>790</v>
      </c>
      <c r="F111" s="173" t="s">
        <v>791</v>
      </c>
      <c r="G111" s="174" t="s">
        <v>138</v>
      </c>
      <c r="H111" s="175">
        <v>1</v>
      </c>
      <c r="I111" s="176"/>
      <c r="J111" s="177">
        <f t="shared" si="0"/>
        <v>0</v>
      </c>
      <c r="K111" s="173" t="s">
        <v>19</v>
      </c>
      <c r="L111" s="39"/>
      <c r="M111" s="178" t="s">
        <v>19</v>
      </c>
      <c r="N111" s="179" t="s">
        <v>48</v>
      </c>
      <c r="O111" s="64"/>
      <c r="P111" s="180">
        <f t="shared" si="1"/>
        <v>0</v>
      </c>
      <c r="Q111" s="180">
        <v>0</v>
      </c>
      <c r="R111" s="180">
        <f t="shared" si="2"/>
        <v>0</v>
      </c>
      <c r="S111" s="180">
        <v>0</v>
      </c>
      <c r="T111" s="181">
        <f t="shared" si="3"/>
        <v>0</v>
      </c>
      <c r="U111" s="34"/>
      <c r="V111" s="34"/>
      <c r="W111" s="34"/>
      <c r="X111" s="34"/>
      <c r="Y111" s="34"/>
      <c r="Z111" s="34"/>
      <c r="AA111" s="34"/>
      <c r="AB111" s="34"/>
      <c r="AC111" s="34"/>
      <c r="AD111" s="34"/>
      <c r="AE111" s="34"/>
      <c r="AR111" s="182" t="s">
        <v>139</v>
      </c>
      <c r="AT111" s="182" t="s">
        <v>136</v>
      </c>
      <c r="AU111" s="182" t="s">
        <v>84</v>
      </c>
      <c r="AY111" s="17" t="s">
        <v>135</v>
      </c>
      <c r="BE111" s="183">
        <f t="shared" si="4"/>
        <v>0</v>
      </c>
      <c r="BF111" s="183">
        <f t="shared" si="5"/>
        <v>0</v>
      </c>
      <c r="BG111" s="183">
        <f t="shared" si="6"/>
        <v>0</v>
      </c>
      <c r="BH111" s="183">
        <f t="shared" si="7"/>
        <v>0</v>
      </c>
      <c r="BI111" s="183">
        <f t="shared" si="8"/>
        <v>0</v>
      </c>
      <c r="BJ111" s="17" t="s">
        <v>84</v>
      </c>
      <c r="BK111" s="183">
        <f t="shared" si="9"/>
        <v>0</v>
      </c>
      <c r="BL111" s="17" t="s">
        <v>139</v>
      </c>
      <c r="BM111" s="182" t="s">
        <v>165</v>
      </c>
    </row>
    <row r="112" spans="1:65" s="11" customFormat="1" ht="25.9" customHeight="1">
      <c r="B112" s="157"/>
      <c r="C112" s="158"/>
      <c r="D112" s="159" t="s">
        <v>76</v>
      </c>
      <c r="E112" s="160" t="s">
        <v>792</v>
      </c>
      <c r="F112" s="160" t="s">
        <v>793</v>
      </c>
      <c r="G112" s="158"/>
      <c r="H112" s="158"/>
      <c r="I112" s="161"/>
      <c r="J112" s="162">
        <f>BK112</f>
        <v>0</v>
      </c>
      <c r="K112" s="158"/>
      <c r="L112" s="163"/>
      <c r="M112" s="164"/>
      <c r="N112" s="165"/>
      <c r="O112" s="165"/>
      <c r="P112" s="166">
        <f>SUM(P113:P119)</f>
        <v>0</v>
      </c>
      <c r="Q112" s="165"/>
      <c r="R112" s="166">
        <f>SUM(R113:R119)</f>
        <v>0</v>
      </c>
      <c r="S112" s="165"/>
      <c r="T112" s="167">
        <f>SUM(T113:T119)</f>
        <v>0</v>
      </c>
      <c r="AR112" s="168" t="s">
        <v>84</v>
      </c>
      <c r="AT112" s="169" t="s">
        <v>76</v>
      </c>
      <c r="AU112" s="169" t="s">
        <v>77</v>
      </c>
      <c r="AY112" s="168" t="s">
        <v>135</v>
      </c>
      <c r="BK112" s="170">
        <f>SUM(BK113:BK119)</f>
        <v>0</v>
      </c>
    </row>
    <row r="113" spans="1:65" s="2" customFormat="1" ht="14.45" customHeight="1">
      <c r="A113" s="34"/>
      <c r="B113" s="35"/>
      <c r="C113" s="171" t="s">
        <v>154</v>
      </c>
      <c r="D113" s="171" t="s">
        <v>136</v>
      </c>
      <c r="E113" s="172" t="s">
        <v>794</v>
      </c>
      <c r="F113" s="173" t="s">
        <v>795</v>
      </c>
      <c r="G113" s="174" t="s">
        <v>138</v>
      </c>
      <c r="H113" s="175">
        <v>2</v>
      </c>
      <c r="I113" s="176"/>
      <c r="J113" s="177">
        <f t="shared" ref="J113:J119" si="10">ROUND(I113*H113,2)</f>
        <v>0</v>
      </c>
      <c r="K113" s="173" t="s">
        <v>19</v>
      </c>
      <c r="L113" s="39"/>
      <c r="M113" s="178" t="s">
        <v>19</v>
      </c>
      <c r="N113" s="179" t="s">
        <v>48</v>
      </c>
      <c r="O113" s="64"/>
      <c r="P113" s="180">
        <f t="shared" ref="P113:P119" si="11">O113*H113</f>
        <v>0</v>
      </c>
      <c r="Q113" s="180">
        <v>0</v>
      </c>
      <c r="R113" s="180">
        <f t="shared" ref="R113:R119" si="12">Q113*H113</f>
        <v>0</v>
      </c>
      <c r="S113" s="180">
        <v>0</v>
      </c>
      <c r="T113" s="181">
        <f t="shared" ref="T113:T119" si="13">S113*H113</f>
        <v>0</v>
      </c>
      <c r="U113" s="34"/>
      <c r="V113" s="34"/>
      <c r="W113" s="34"/>
      <c r="X113" s="34"/>
      <c r="Y113" s="34"/>
      <c r="Z113" s="34"/>
      <c r="AA113" s="34"/>
      <c r="AB113" s="34"/>
      <c r="AC113" s="34"/>
      <c r="AD113" s="34"/>
      <c r="AE113" s="34"/>
      <c r="AR113" s="182" t="s">
        <v>139</v>
      </c>
      <c r="AT113" s="182" t="s">
        <v>136</v>
      </c>
      <c r="AU113" s="182" t="s">
        <v>84</v>
      </c>
      <c r="AY113" s="17" t="s">
        <v>135</v>
      </c>
      <c r="BE113" s="183">
        <f t="shared" ref="BE113:BE119" si="14">IF(N113="základní",J113,0)</f>
        <v>0</v>
      </c>
      <c r="BF113" s="183">
        <f t="shared" ref="BF113:BF119" si="15">IF(N113="snížená",J113,0)</f>
        <v>0</v>
      </c>
      <c r="BG113" s="183">
        <f t="shared" ref="BG113:BG119" si="16">IF(N113="zákl. přenesená",J113,0)</f>
        <v>0</v>
      </c>
      <c r="BH113" s="183">
        <f t="shared" ref="BH113:BH119" si="17">IF(N113="sníž. přenesená",J113,0)</f>
        <v>0</v>
      </c>
      <c r="BI113" s="183">
        <f t="shared" ref="BI113:BI119" si="18">IF(N113="nulová",J113,0)</f>
        <v>0</v>
      </c>
      <c r="BJ113" s="17" t="s">
        <v>84</v>
      </c>
      <c r="BK113" s="183">
        <f t="shared" ref="BK113:BK119" si="19">ROUND(I113*H113,2)</f>
        <v>0</v>
      </c>
      <c r="BL113" s="17" t="s">
        <v>139</v>
      </c>
      <c r="BM113" s="182" t="s">
        <v>150</v>
      </c>
    </row>
    <row r="114" spans="1:65" s="2" customFormat="1" ht="14.45" customHeight="1">
      <c r="A114" s="34"/>
      <c r="B114" s="35"/>
      <c r="C114" s="171" t="s">
        <v>168</v>
      </c>
      <c r="D114" s="171" t="s">
        <v>136</v>
      </c>
      <c r="E114" s="172" t="s">
        <v>796</v>
      </c>
      <c r="F114" s="173" t="s">
        <v>797</v>
      </c>
      <c r="G114" s="174" t="s">
        <v>138</v>
      </c>
      <c r="H114" s="175">
        <v>12</v>
      </c>
      <c r="I114" s="176"/>
      <c r="J114" s="177">
        <f t="shared" si="10"/>
        <v>0</v>
      </c>
      <c r="K114" s="173" t="s">
        <v>19</v>
      </c>
      <c r="L114" s="39"/>
      <c r="M114" s="178" t="s">
        <v>19</v>
      </c>
      <c r="N114" s="179" t="s">
        <v>48</v>
      </c>
      <c r="O114" s="64"/>
      <c r="P114" s="180">
        <f t="shared" si="11"/>
        <v>0</v>
      </c>
      <c r="Q114" s="180">
        <v>0</v>
      </c>
      <c r="R114" s="180">
        <f t="shared" si="12"/>
        <v>0</v>
      </c>
      <c r="S114" s="180">
        <v>0</v>
      </c>
      <c r="T114" s="181">
        <f t="shared" si="13"/>
        <v>0</v>
      </c>
      <c r="U114" s="34"/>
      <c r="V114" s="34"/>
      <c r="W114" s="34"/>
      <c r="X114" s="34"/>
      <c r="Y114" s="34"/>
      <c r="Z114" s="34"/>
      <c r="AA114" s="34"/>
      <c r="AB114" s="34"/>
      <c r="AC114" s="34"/>
      <c r="AD114" s="34"/>
      <c r="AE114" s="34"/>
      <c r="AR114" s="182" t="s">
        <v>139</v>
      </c>
      <c r="AT114" s="182" t="s">
        <v>136</v>
      </c>
      <c r="AU114" s="182" t="s">
        <v>84</v>
      </c>
      <c r="AY114" s="17" t="s">
        <v>135</v>
      </c>
      <c r="BE114" s="183">
        <f t="shared" si="14"/>
        <v>0</v>
      </c>
      <c r="BF114" s="183">
        <f t="shared" si="15"/>
        <v>0</v>
      </c>
      <c r="BG114" s="183">
        <f t="shared" si="16"/>
        <v>0</v>
      </c>
      <c r="BH114" s="183">
        <f t="shared" si="17"/>
        <v>0</v>
      </c>
      <c r="BI114" s="183">
        <f t="shared" si="18"/>
        <v>0</v>
      </c>
      <c r="BJ114" s="17" t="s">
        <v>84</v>
      </c>
      <c r="BK114" s="183">
        <f t="shared" si="19"/>
        <v>0</v>
      </c>
      <c r="BL114" s="17" t="s">
        <v>139</v>
      </c>
      <c r="BM114" s="182" t="s">
        <v>171</v>
      </c>
    </row>
    <row r="115" spans="1:65" s="2" customFormat="1" ht="14.45" customHeight="1">
      <c r="A115" s="34"/>
      <c r="B115" s="35"/>
      <c r="C115" s="171" t="s">
        <v>158</v>
      </c>
      <c r="D115" s="171" t="s">
        <v>136</v>
      </c>
      <c r="E115" s="172" t="s">
        <v>798</v>
      </c>
      <c r="F115" s="173" t="s">
        <v>799</v>
      </c>
      <c r="G115" s="174" t="s">
        <v>138</v>
      </c>
      <c r="H115" s="175">
        <v>12</v>
      </c>
      <c r="I115" s="176"/>
      <c r="J115" s="177">
        <f t="shared" si="10"/>
        <v>0</v>
      </c>
      <c r="K115" s="173" t="s">
        <v>19</v>
      </c>
      <c r="L115" s="39"/>
      <c r="M115" s="178" t="s">
        <v>19</v>
      </c>
      <c r="N115" s="179" t="s">
        <v>48</v>
      </c>
      <c r="O115" s="64"/>
      <c r="P115" s="180">
        <f t="shared" si="11"/>
        <v>0</v>
      </c>
      <c r="Q115" s="180">
        <v>0</v>
      </c>
      <c r="R115" s="180">
        <f t="shared" si="12"/>
        <v>0</v>
      </c>
      <c r="S115" s="180">
        <v>0</v>
      </c>
      <c r="T115" s="181">
        <f t="shared" si="13"/>
        <v>0</v>
      </c>
      <c r="U115" s="34"/>
      <c r="V115" s="34"/>
      <c r="W115" s="34"/>
      <c r="X115" s="34"/>
      <c r="Y115" s="34"/>
      <c r="Z115" s="34"/>
      <c r="AA115" s="34"/>
      <c r="AB115" s="34"/>
      <c r="AC115" s="34"/>
      <c r="AD115" s="34"/>
      <c r="AE115" s="34"/>
      <c r="AR115" s="182" t="s">
        <v>139</v>
      </c>
      <c r="AT115" s="182" t="s">
        <v>136</v>
      </c>
      <c r="AU115" s="182" t="s">
        <v>84</v>
      </c>
      <c r="AY115" s="17" t="s">
        <v>135</v>
      </c>
      <c r="BE115" s="183">
        <f t="shared" si="14"/>
        <v>0</v>
      </c>
      <c r="BF115" s="183">
        <f t="shared" si="15"/>
        <v>0</v>
      </c>
      <c r="BG115" s="183">
        <f t="shared" si="16"/>
        <v>0</v>
      </c>
      <c r="BH115" s="183">
        <f t="shared" si="17"/>
        <v>0</v>
      </c>
      <c r="BI115" s="183">
        <f t="shared" si="18"/>
        <v>0</v>
      </c>
      <c r="BJ115" s="17" t="s">
        <v>84</v>
      </c>
      <c r="BK115" s="183">
        <f t="shared" si="19"/>
        <v>0</v>
      </c>
      <c r="BL115" s="17" t="s">
        <v>139</v>
      </c>
      <c r="BM115" s="182" t="s">
        <v>174</v>
      </c>
    </row>
    <row r="116" spans="1:65" s="2" customFormat="1" ht="14.45" customHeight="1">
      <c r="A116" s="34"/>
      <c r="B116" s="35"/>
      <c r="C116" s="171" t="s">
        <v>175</v>
      </c>
      <c r="D116" s="171" t="s">
        <v>136</v>
      </c>
      <c r="E116" s="172" t="s">
        <v>800</v>
      </c>
      <c r="F116" s="173" t="s">
        <v>801</v>
      </c>
      <c r="G116" s="174" t="s">
        <v>138</v>
      </c>
      <c r="H116" s="175">
        <v>2</v>
      </c>
      <c r="I116" s="176"/>
      <c r="J116" s="177">
        <f t="shared" si="10"/>
        <v>0</v>
      </c>
      <c r="K116" s="173" t="s">
        <v>19</v>
      </c>
      <c r="L116" s="39"/>
      <c r="M116" s="178" t="s">
        <v>19</v>
      </c>
      <c r="N116" s="179" t="s">
        <v>48</v>
      </c>
      <c r="O116" s="64"/>
      <c r="P116" s="180">
        <f t="shared" si="11"/>
        <v>0</v>
      </c>
      <c r="Q116" s="180">
        <v>0</v>
      </c>
      <c r="R116" s="180">
        <f t="shared" si="12"/>
        <v>0</v>
      </c>
      <c r="S116" s="180">
        <v>0</v>
      </c>
      <c r="T116" s="181">
        <f t="shared" si="13"/>
        <v>0</v>
      </c>
      <c r="U116" s="34"/>
      <c r="V116" s="34"/>
      <c r="W116" s="34"/>
      <c r="X116" s="34"/>
      <c r="Y116" s="34"/>
      <c r="Z116" s="34"/>
      <c r="AA116" s="34"/>
      <c r="AB116" s="34"/>
      <c r="AC116" s="34"/>
      <c r="AD116" s="34"/>
      <c r="AE116" s="34"/>
      <c r="AR116" s="182" t="s">
        <v>139</v>
      </c>
      <c r="AT116" s="182" t="s">
        <v>136</v>
      </c>
      <c r="AU116" s="182" t="s">
        <v>84</v>
      </c>
      <c r="AY116" s="17" t="s">
        <v>135</v>
      </c>
      <c r="BE116" s="183">
        <f t="shared" si="14"/>
        <v>0</v>
      </c>
      <c r="BF116" s="183">
        <f t="shared" si="15"/>
        <v>0</v>
      </c>
      <c r="BG116" s="183">
        <f t="shared" si="16"/>
        <v>0</v>
      </c>
      <c r="BH116" s="183">
        <f t="shared" si="17"/>
        <v>0</v>
      </c>
      <c r="BI116" s="183">
        <f t="shared" si="18"/>
        <v>0</v>
      </c>
      <c r="BJ116" s="17" t="s">
        <v>84</v>
      </c>
      <c r="BK116" s="183">
        <f t="shared" si="19"/>
        <v>0</v>
      </c>
      <c r="BL116" s="17" t="s">
        <v>139</v>
      </c>
      <c r="BM116" s="182" t="s">
        <v>178</v>
      </c>
    </row>
    <row r="117" spans="1:65" s="2" customFormat="1" ht="14.45" customHeight="1">
      <c r="A117" s="34"/>
      <c r="B117" s="35"/>
      <c r="C117" s="171" t="s">
        <v>161</v>
      </c>
      <c r="D117" s="171" t="s">
        <v>136</v>
      </c>
      <c r="E117" s="172" t="s">
        <v>802</v>
      </c>
      <c r="F117" s="173" t="s">
        <v>803</v>
      </c>
      <c r="G117" s="174" t="s">
        <v>138</v>
      </c>
      <c r="H117" s="175">
        <v>1</v>
      </c>
      <c r="I117" s="176"/>
      <c r="J117" s="177">
        <f t="shared" si="10"/>
        <v>0</v>
      </c>
      <c r="K117" s="173" t="s">
        <v>19</v>
      </c>
      <c r="L117" s="39"/>
      <c r="M117" s="178" t="s">
        <v>19</v>
      </c>
      <c r="N117" s="179" t="s">
        <v>48</v>
      </c>
      <c r="O117" s="64"/>
      <c r="P117" s="180">
        <f t="shared" si="11"/>
        <v>0</v>
      </c>
      <c r="Q117" s="180">
        <v>0</v>
      </c>
      <c r="R117" s="180">
        <f t="shared" si="12"/>
        <v>0</v>
      </c>
      <c r="S117" s="180">
        <v>0</v>
      </c>
      <c r="T117" s="181">
        <f t="shared" si="13"/>
        <v>0</v>
      </c>
      <c r="U117" s="34"/>
      <c r="V117" s="34"/>
      <c r="W117" s="34"/>
      <c r="X117" s="34"/>
      <c r="Y117" s="34"/>
      <c r="Z117" s="34"/>
      <c r="AA117" s="34"/>
      <c r="AB117" s="34"/>
      <c r="AC117" s="34"/>
      <c r="AD117" s="34"/>
      <c r="AE117" s="34"/>
      <c r="AR117" s="182" t="s">
        <v>139</v>
      </c>
      <c r="AT117" s="182" t="s">
        <v>136</v>
      </c>
      <c r="AU117" s="182" t="s">
        <v>84</v>
      </c>
      <c r="AY117" s="17" t="s">
        <v>135</v>
      </c>
      <c r="BE117" s="183">
        <f t="shared" si="14"/>
        <v>0</v>
      </c>
      <c r="BF117" s="183">
        <f t="shared" si="15"/>
        <v>0</v>
      </c>
      <c r="BG117" s="183">
        <f t="shared" si="16"/>
        <v>0</v>
      </c>
      <c r="BH117" s="183">
        <f t="shared" si="17"/>
        <v>0</v>
      </c>
      <c r="BI117" s="183">
        <f t="shared" si="18"/>
        <v>0</v>
      </c>
      <c r="BJ117" s="17" t="s">
        <v>84</v>
      </c>
      <c r="BK117" s="183">
        <f t="shared" si="19"/>
        <v>0</v>
      </c>
      <c r="BL117" s="17" t="s">
        <v>139</v>
      </c>
      <c r="BM117" s="182" t="s">
        <v>181</v>
      </c>
    </row>
    <row r="118" spans="1:65" s="2" customFormat="1" ht="14.45" customHeight="1">
      <c r="A118" s="34"/>
      <c r="B118" s="35"/>
      <c r="C118" s="171" t="s">
        <v>182</v>
      </c>
      <c r="D118" s="171" t="s">
        <v>136</v>
      </c>
      <c r="E118" s="172" t="s">
        <v>804</v>
      </c>
      <c r="F118" s="173" t="s">
        <v>805</v>
      </c>
      <c r="G118" s="174" t="s">
        <v>138</v>
      </c>
      <c r="H118" s="175">
        <v>1</v>
      </c>
      <c r="I118" s="176"/>
      <c r="J118" s="177">
        <f t="shared" si="10"/>
        <v>0</v>
      </c>
      <c r="K118" s="173" t="s">
        <v>19</v>
      </c>
      <c r="L118" s="39"/>
      <c r="M118" s="178" t="s">
        <v>19</v>
      </c>
      <c r="N118" s="179" t="s">
        <v>48</v>
      </c>
      <c r="O118" s="64"/>
      <c r="P118" s="180">
        <f t="shared" si="11"/>
        <v>0</v>
      </c>
      <c r="Q118" s="180">
        <v>0</v>
      </c>
      <c r="R118" s="180">
        <f t="shared" si="12"/>
        <v>0</v>
      </c>
      <c r="S118" s="180">
        <v>0</v>
      </c>
      <c r="T118" s="181">
        <f t="shared" si="13"/>
        <v>0</v>
      </c>
      <c r="U118" s="34"/>
      <c r="V118" s="34"/>
      <c r="W118" s="34"/>
      <c r="X118" s="34"/>
      <c r="Y118" s="34"/>
      <c r="Z118" s="34"/>
      <c r="AA118" s="34"/>
      <c r="AB118" s="34"/>
      <c r="AC118" s="34"/>
      <c r="AD118" s="34"/>
      <c r="AE118" s="34"/>
      <c r="AR118" s="182" t="s">
        <v>139</v>
      </c>
      <c r="AT118" s="182" t="s">
        <v>136</v>
      </c>
      <c r="AU118" s="182" t="s">
        <v>84</v>
      </c>
      <c r="AY118" s="17" t="s">
        <v>135</v>
      </c>
      <c r="BE118" s="183">
        <f t="shared" si="14"/>
        <v>0</v>
      </c>
      <c r="BF118" s="183">
        <f t="shared" si="15"/>
        <v>0</v>
      </c>
      <c r="BG118" s="183">
        <f t="shared" si="16"/>
        <v>0</v>
      </c>
      <c r="BH118" s="183">
        <f t="shared" si="17"/>
        <v>0</v>
      </c>
      <c r="BI118" s="183">
        <f t="shared" si="18"/>
        <v>0</v>
      </c>
      <c r="BJ118" s="17" t="s">
        <v>84</v>
      </c>
      <c r="BK118" s="183">
        <f t="shared" si="19"/>
        <v>0</v>
      </c>
      <c r="BL118" s="17" t="s">
        <v>139</v>
      </c>
      <c r="BM118" s="182" t="s">
        <v>185</v>
      </c>
    </row>
    <row r="119" spans="1:65" s="2" customFormat="1" ht="24.2" customHeight="1">
      <c r="A119" s="34"/>
      <c r="B119" s="35"/>
      <c r="C119" s="171" t="s">
        <v>165</v>
      </c>
      <c r="D119" s="171" t="s">
        <v>136</v>
      </c>
      <c r="E119" s="172" t="s">
        <v>806</v>
      </c>
      <c r="F119" s="173" t="s">
        <v>807</v>
      </c>
      <c r="G119" s="174" t="s">
        <v>138</v>
      </c>
      <c r="H119" s="175">
        <v>1</v>
      </c>
      <c r="I119" s="176"/>
      <c r="J119" s="177">
        <f t="shared" si="10"/>
        <v>0</v>
      </c>
      <c r="K119" s="173" t="s">
        <v>19</v>
      </c>
      <c r="L119" s="39"/>
      <c r="M119" s="178" t="s">
        <v>19</v>
      </c>
      <c r="N119" s="179" t="s">
        <v>48</v>
      </c>
      <c r="O119" s="64"/>
      <c r="P119" s="180">
        <f t="shared" si="11"/>
        <v>0</v>
      </c>
      <c r="Q119" s="180">
        <v>0</v>
      </c>
      <c r="R119" s="180">
        <f t="shared" si="12"/>
        <v>0</v>
      </c>
      <c r="S119" s="180">
        <v>0</v>
      </c>
      <c r="T119" s="181">
        <f t="shared" si="13"/>
        <v>0</v>
      </c>
      <c r="U119" s="34"/>
      <c r="V119" s="34"/>
      <c r="W119" s="34"/>
      <c r="X119" s="34"/>
      <c r="Y119" s="34"/>
      <c r="Z119" s="34"/>
      <c r="AA119" s="34"/>
      <c r="AB119" s="34"/>
      <c r="AC119" s="34"/>
      <c r="AD119" s="34"/>
      <c r="AE119" s="34"/>
      <c r="AR119" s="182" t="s">
        <v>139</v>
      </c>
      <c r="AT119" s="182" t="s">
        <v>136</v>
      </c>
      <c r="AU119" s="182" t="s">
        <v>84</v>
      </c>
      <c r="AY119" s="17" t="s">
        <v>135</v>
      </c>
      <c r="BE119" s="183">
        <f t="shared" si="14"/>
        <v>0</v>
      </c>
      <c r="BF119" s="183">
        <f t="shared" si="15"/>
        <v>0</v>
      </c>
      <c r="BG119" s="183">
        <f t="shared" si="16"/>
        <v>0</v>
      </c>
      <c r="BH119" s="183">
        <f t="shared" si="17"/>
        <v>0</v>
      </c>
      <c r="BI119" s="183">
        <f t="shared" si="18"/>
        <v>0</v>
      </c>
      <c r="BJ119" s="17" t="s">
        <v>84</v>
      </c>
      <c r="BK119" s="183">
        <f t="shared" si="19"/>
        <v>0</v>
      </c>
      <c r="BL119" s="17" t="s">
        <v>139</v>
      </c>
      <c r="BM119" s="182" t="s">
        <v>188</v>
      </c>
    </row>
    <row r="120" spans="1:65" s="11" customFormat="1" ht="25.9" customHeight="1">
      <c r="B120" s="157"/>
      <c r="C120" s="158"/>
      <c r="D120" s="159" t="s">
        <v>76</v>
      </c>
      <c r="E120" s="160" t="s">
        <v>808</v>
      </c>
      <c r="F120" s="160" t="s">
        <v>809</v>
      </c>
      <c r="G120" s="158"/>
      <c r="H120" s="158"/>
      <c r="I120" s="161"/>
      <c r="J120" s="162">
        <f>BK120</f>
        <v>0</v>
      </c>
      <c r="K120" s="158"/>
      <c r="L120" s="163"/>
      <c r="M120" s="164"/>
      <c r="N120" s="165"/>
      <c r="O120" s="165"/>
      <c r="P120" s="166">
        <f>P121</f>
        <v>0</v>
      </c>
      <c r="Q120" s="165"/>
      <c r="R120" s="166">
        <f>R121</f>
        <v>0</v>
      </c>
      <c r="S120" s="165"/>
      <c r="T120" s="167">
        <f>T121</f>
        <v>0</v>
      </c>
      <c r="AR120" s="168" t="s">
        <v>84</v>
      </c>
      <c r="AT120" s="169" t="s">
        <v>76</v>
      </c>
      <c r="AU120" s="169" t="s">
        <v>77</v>
      </c>
      <c r="AY120" s="168" t="s">
        <v>135</v>
      </c>
      <c r="BK120" s="170">
        <f>BK121</f>
        <v>0</v>
      </c>
    </row>
    <row r="121" spans="1:65" s="2" customFormat="1" ht="101.25" customHeight="1">
      <c r="A121" s="34"/>
      <c r="B121" s="35"/>
      <c r="C121" s="171" t="s">
        <v>8</v>
      </c>
      <c r="D121" s="171" t="s">
        <v>136</v>
      </c>
      <c r="E121" s="172" t="s">
        <v>810</v>
      </c>
      <c r="F121" s="173" t="s">
        <v>811</v>
      </c>
      <c r="G121" s="174" t="s">
        <v>138</v>
      </c>
      <c r="H121" s="175">
        <v>1</v>
      </c>
      <c r="I121" s="176"/>
      <c r="J121" s="177">
        <f>ROUND(I121*H121,2)</f>
        <v>0</v>
      </c>
      <c r="K121" s="173" t="s">
        <v>19</v>
      </c>
      <c r="L121" s="39"/>
      <c r="M121" s="178" t="s">
        <v>19</v>
      </c>
      <c r="N121" s="179" t="s">
        <v>48</v>
      </c>
      <c r="O121" s="64"/>
      <c r="P121" s="180">
        <f>O121*H121</f>
        <v>0</v>
      </c>
      <c r="Q121" s="180">
        <v>0</v>
      </c>
      <c r="R121" s="180">
        <f>Q121*H121</f>
        <v>0</v>
      </c>
      <c r="S121" s="180">
        <v>0</v>
      </c>
      <c r="T121" s="181">
        <f>S121*H121</f>
        <v>0</v>
      </c>
      <c r="U121" s="34"/>
      <c r="V121" s="34"/>
      <c r="W121" s="34"/>
      <c r="X121" s="34"/>
      <c r="Y121" s="34"/>
      <c r="Z121" s="34"/>
      <c r="AA121" s="34"/>
      <c r="AB121" s="34"/>
      <c r="AC121" s="34"/>
      <c r="AD121" s="34"/>
      <c r="AE121" s="34"/>
      <c r="AR121" s="182" t="s">
        <v>139</v>
      </c>
      <c r="AT121" s="182" t="s">
        <v>136</v>
      </c>
      <c r="AU121" s="182" t="s">
        <v>84</v>
      </c>
      <c r="AY121" s="17" t="s">
        <v>135</v>
      </c>
      <c r="BE121" s="183">
        <f>IF(N121="základní",J121,0)</f>
        <v>0</v>
      </c>
      <c r="BF121" s="183">
        <f>IF(N121="snížená",J121,0)</f>
        <v>0</v>
      </c>
      <c r="BG121" s="183">
        <f>IF(N121="zákl. přenesená",J121,0)</f>
        <v>0</v>
      </c>
      <c r="BH121" s="183">
        <f>IF(N121="sníž. přenesená",J121,0)</f>
        <v>0</v>
      </c>
      <c r="BI121" s="183">
        <f>IF(N121="nulová",J121,0)</f>
        <v>0</v>
      </c>
      <c r="BJ121" s="17" t="s">
        <v>84</v>
      </c>
      <c r="BK121" s="183">
        <f>ROUND(I121*H121,2)</f>
        <v>0</v>
      </c>
      <c r="BL121" s="17" t="s">
        <v>139</v>
      </c>
      <c r="BM121" s="182" t="s">
        <v>194</v>
      </c>
    </row>
    <row r="122" spans="1:65" s="11" customFormat="1" ht="25.9" customHeight="1">
      <c r="B122" s="157"/>
      <c r="C122" s="158"/>
      <c r="D122" s="159" t="s">
        <v>76</v>
      </c>
      <c r="E122" s="160" t="s">
        <v>812</v>
      </c>
      <c r="F122" s="160" t="s">
        <v>813</v>
      </c>
      <c r="G122" s="158"/>
      <c r="H122" s="158"/>
      <c r="I122" s="161"/>
      <c r="J122" s="162">
        <f>BK122</f>
        <v>0</v>
      </c>
      <c r="K122" s="158"/>
      <c r="L122" s="163"/>
      <c r="M122" s="164"/>
      <c r="N122" s="165"/>
      <c r="O122" s="165"/>
      <c r="P122" s="166">
        <f>SUM(P123:P147)</f>
        <v>0</v>
      </c>
      <c r="Q122" s="165"/>
      <c r="R122" s="166">
        <f>SUM(R123:R147)</f>
        <v>0</v>
      </c>
      <c r="S122" s="165"/>
      <c r="T122" s="167">
        <f>SUM(T123:T147)</f>
        <v>0</v>
      </c>
      <c r="AR122" s="168" t="s">
        <v>84</v>
      </c>
      <c r="AT122" s="169" t="s">
        <v>76</v>
      </c>
      <c r="AU122" s="169" t="s">
        <v>77</v>
      </c>
      <c r="AY122" s="168" t="s">
        <v>135</v>
      </c>
      <c r="BK122" s="170">
        <f>SUM(BK123:BK147)</f>
        <v>0</v>
      </c>
    </row>
    <row r="123" spans="1:65" s="2" customFormat="1" ht="14.45" customHeight="1">
      <c r="A123" s="34"/>
      <c r="B123" s="35"/>
      <c r="C123" s="171" t="s">
        <v>150</v>
      </c>
      <c r="D123" s="171" t="s">
        <v>136</v>
      </c>
      <c r="E123" s="172" t="s">
        <v>814</v>
      </c>
      <c r="F123" s="173" t="s">
        <v>815</v>
      </c>
      <c r="G123" s="174" t="s">
        <v>144</v>
      </c>
      <c r="H123" s="175">
        <v>122</v>
      </c>
      <c r="I123" s="176"/>
      <c r="J123" s="177">
        <f t="shared" ref="J123:J147" si="20">ROUND(I123*H123,2)</f>
        <v>0</v>
      </c>
      <c r="K123" s="173" t="s">
        <v>19</v>
      </c>
      <c r="L123" s="39"/>
      <c r="M123" s="178" t="s">
        <v>19</v>
      </c>
      <c r="N123" s="179" t="s">
        <v>48</v>
      </c>
      <c r="O123" s="64"/>
      <c r="P123" s="180">
        <f t="shared" ref="P123:P147" si="21">O123*H123</f>
        <v>0</v>
      </c>
      <c r="Q123" s="180">
        <v>0</v>
      </c>
      <c r="R123" s="180">
        <f t="shared" ref="R123:R147" si="22">Q123*H123</f>
        <v>0</v>
      </c>
      <c r="S123" s="180">
        <v>0</v>
      </c>
      <c r="T123" s="181">
        <f t="shared" ref="T123:T147" si="23">S123*H123</f>
        <v>0</v>
      </c>
      <c r="U123" s="34"/>
      <c r="V123" s="34"/>
      <c r="W123" s="34"/>
      <c r="X123" s="34"/>
      <c r="Y123" s="34"/>
      <c r="Z123" s="34"/>
      <c r="AA123" s="34"/>
      <c r="AB123" s="34"/>
      <c r="AC123" s="34"/>
      <c r="AD123" s="34"/>
      <c r="AE123" s="34"/>
      <c r="AR123" s="182" t="s">
        <v>139</v>
      </c>
      <c r="AT123" s="182" t="s">
        <v>136</v>
      </c>
      <c r="AU123" s="182" t="s">
        <v>84</v>
      </c>
      <c r="AY123" s="17" t="s">
        <v>135</v>
      </c>
      <c r="BE123" s="183">
        <f t="shared" ref="BE123:BE147" si="24">IF(N123="základní",J123,0)</f>
        <v>0</v>
      </c>
      <c r="BF123" s="183">
        <f t="shared" ref="BF123:BF147" si="25">IF(N123="snížená",J123,0)</f>
        <v>0</v>
      </c>
      <c r="BG123" s="183">
        <f t="shared" ref="BG123:BG147" si="26">IF(N123="zákl. přenesená",J123,0)</f>
        <v>0</v>
      </c>
      <c r="BH123" s="183">
        <f t="shared" ref="BH123:BH147" si="27">IF(N123="sníž. přenesená",J123,0)</f>
        <v>0</v>
      </c>
      <c r="BI123" s="183">
        <f t="shared" ref="BI123:BI147" si="28">IF(N123="nulová",J123,0)</f>
        <v>0</v>
      </c>
      <c r="BJ123" s="17" t="s">
        <v>84</v>
      </c>
      <c r="BK123" s="183">
        <f t="shared" ref="BK123:BK147" si="29">ROUND(I123*H123,2)</f>
        <v>0</v>
      </c>
      <c r="BL123" s="17" t="s">
        <v>139</v>
      </c>
      <c r="BM123" s="182" t="s">
        <v>198</v>
      </c>
    </row>
    <row r="124" spans="1:65" s="2" customFormat="1" ht="14.45" customHeight="1">
      <c r="A124" s="34"/>
      <c r="B124" s="35"/>
      <c r="C124" s="171" t="s">
        <v>195</v>
      </c>
      <c r="D124" s="171" t="s">
        <v>136</v>
      </c>
      <c r="E124" s="172" t="s">
        <v>816</v>
      </c>
      <c r="F124" s="173" t="s">
        <v>817</v>
      </c>
      <c r="G124" s="174" t="s">
        <v>144</v>
      </c>
      <c r="H124" s="175">
        <v>101</v>
      </c>
      <c r="I124" s="176"/>
      <c r="J124" s="177">
        <f t="shared" si="20"/>
        <v>0</v>
      </c>
      <c r="K124" s="173" t="s">
        <v>19</v>
      </c>
      <c r="L124" s="39"/>
      <c r="M124" s="178" t="s">
        <v>19</v>
      </c>
      <c r="N124" s="179" t="s">
        <v>48</v>
      </c>
      <c r="O124" s="64"/>
      <c r="P124" s="180">
        <f t="shared" si="21"/>
        <v>0</v>
      </c>
      <c r="Q124" s="180">
        <v>0</v>
      </c>
      <c r="R124" s="180">
        <f t="shared" si="22"/>
        <v>0</v>
      </c>
      <c r="S124" s="180">
        <v>0</v>
      </c>
      <c r="T124" s="181">
        <f t="shared" si="23"/>
        <v>0</v>
      </c>
      <c r="U124" s="34"/>
      <c r="V124" s="34"/>
      <c r="W124" s="34"/>
      <c r="X124" s="34"/>
      <c r="Y124" s="34"/>
      <c r="Z124" s="34"/>
      <c r="AA124" s="34"/>
      <c r="AB124" s="34"/>
      <c r="AC124" s="34"/>
      <c r="AD124" s="34"/>
      <c r="AE124" s="34"/>
      <c r="AR124" s="182" t="s">
        <v>139</v>
      </c>
      <c r="AT124" s="182" t="s">
        <v>136</v>
      </c>
      <c r="AU124" s="182" t="s">
        <v>84</v>
      </c>
      <c r="AY124" s="17" t="s">
        <v>135</v>
      </c>
      <c r="BE124" s="183">
        <f t="shared" si="24"/>
        <v>0</v>
      </c>
      <c r="BF124" s="183">
        <f t="shared" si="25"/>
        <v>0</v>
      </c>
      <c r="BG124" s="183">
        <f t="shared" si="26"/>
        <v>0</v>
      </c>
      <c r="BH124" s="183">
        <f t="shared" si="27"/>
        <v>0</v>
      </c>
      <c r="BI124" s="183">
        <f t="shared" si="28"/>
        <v>0</v>
      </c>
      <c r="BJ124" s="17" t="s">
        <v>84</v>
      </c>
      <c r="BK124" s="183">
        <f t="shared" si="29"/>
        <v>0</v>
      </c>
      <c r="BL124" s="17" t="s">
        <v>139</v>
      </c>
      <c r="BM124" s="182" t="s">
        <v>201</v>
      </c>
    </row>
    <row r="125" spans="1:65" s="2" customFormat="1" ht="14.45" customHeight="1">
      <c r="A125" s="34"/>
      <c r="B125" s="35"/>
      <c r="C125" s="171" t="s">
        <v>171</v>
      </c>
      <c r="D125" s="171" t="s">
        <v>136</v>
      </c>
      <c r="E125" s="172" t="s">
        <v>818</v>
      </c>
      <c r="F125" s="173" t="s">
        <v>819</v>
      </c>
      <c r="G125" s="174" t="s">
        <v>138</v>
      </c>
      <c r="H125" s="175">
        <v>61</v>
      </c>
      <c r="I125" s="176"/>
      <c r="J125" s="177">
        <f t="shared" si="20"/>
        <v>0</v>
      </c>
      <c r="K125" s="173" t="s">
        <v>19</v>
      </c>
      <c r="L125" s="39"/>
      <c r="M125" s="178" t="s">
        <v>19</v>
      </c>
      <c r="N125" s="179" t="s">
        <v>48</v>
      </c>
      <c r="O125" s="64"/>
      <c r="P125" s="180">
        <f t="shared" si="21"/>
        <v>0</v>
      </c>
      <c r="Q125" s="180">
        <v>0</v>
      </c>
      <c r="R125" s="180">
        <f t="shared" si="22"/>
        <v>0</v>
      </c>
      <c r="S125" s="180">
        <v>0</v>
      </c>
      <c r="T125" s="181">
        <f t="shared" si="23"/>
        <v>0</v>
      </c>
      <c r="U125" s="34"/>
      <c r="V125" s="34"/>
      <c r="W125" s="34"/>
      <c r="X125" s="34"/>
      <c r="Y125" s="34"/>
      <c r="Z125" s="34"/>
      <c r="AA125" s="34"/>
      <c r="AB125" s="34"/>
      <c r="AC125" s="34"/>
      <c r="AD125" s="34"/>
      <c r="AE125" s="34"/>
      <c r="AR125" s="182" t="s">
        <v>139</v>
      </c>
      <c r="AT125" s="182" t="s">
        <v>136</v>
      </c>
      <c r="AU125" s="182" t="s">
        <v>84</v>
      </c>
      <c r="AY125" s="17" t="s">
        <v>135</v>
      </c>
      <c r="BE125" s="183">
        <f t="shared" si="24"/>
        <v>0</v>
      </c>
      <c r="BF125" s="183">
        <f t="shared" si="25"/>
        <v>0</v>
      </c>
      <c r="BG125" s="183">
        <f t="shared" si="26"/>
        <v>0</v>
      </c>
      <c r="BH125" s="183">
        <f t="shared" si="27"/>
        <v>0</v>
      </c>
      <c r="BI125" s="183">
        <f t="shared" si="28"/>
        <v>0</v>
      </c>
      <c r="BJ125" s="17" t="s">
        <v>84</v>
      </c>
      <c r="BK125" s="183">
        <f t="shared" si="29"/>
        <v>0</v>
      </c>
      <c r="BL125" s="17" t="s">
        <v>139</v>
      </c>
      <c r="BM125" s="182" t="s">
        <v>205</v>
      </c>
    </row>
    <row r="126" spans="1:65" s="2" customFormat="1" ht="14.45" customHeight="1">
      <c r="A126" s="34"/>
      <c r="B126" s="35"/>
      <c r="C126" s="171" t="s">
        <v>202</v>
      </c>
      <c r="D126" s="171" t="s">
        <v>136</v>
      </c>
      <c r="E126" s="172" t="s">
        <v>820</v>
      </c>
      <c r="F126" s="173" t="s">
        <v>821</v>
      </c>
      <c r="G126" s="174" t="s">
        <v>138</v>
      </c>
      <c r="H126" s="175">
        <v>244</v>
      </c>
      <c r="I126" s="176"/>
      <c r="J126" s="177">
        <f t="shared" si="20"/>
        <v>0</v>
      </c>
      <c r="K126" s="173" t="s">
        <v>19</v>
      </c>
      <c r="L126" s="39"/>
      <c r="M126" s="178" t="s">
        <v>19</v>
      </c>
      <c r="N126" s="179" t="s">
        <v>48</v>
      </c>
      <c r="O126" s="64"/>
      <c r="P126" s="180">
        <f t="shared" si="21"/>
        <v>0</v>
      </c>
      <c r="Q126" s="180">
        <v>0</v>
      </c>
      <c r="R126" s="180">
        <f t="shared" si="22"/>
        <v>0</v>
      </c>
      <c r="S126" s="180">
        <v>0</v>
      </c>
      <c r="T126" s="181">
        <f t="shared" si="23"/>
        <v>0</v>
      </c>
      <c r="U126" s="34"/>
      <c r="V126" s="34"/>
      <c r="W126" s="34"/>
      <c r="X126" s="34"/>
      <c r="Y126" s="34"/>
      <c r="Z126" s="34"/>
      <c r="AA126" s="34"/>
      <c r="AB126" s="34"/>
      <c r="AC126" s="34"/>
      <c r="AD126" s="34"/>
      <c r="AE126" s="34"/>
      <c r="AR126" s="182" t="s">
        <v>139</v>
      </c>
      <c r="AT126" s="182" t="s">
        <v>136</v>
      </c>
      <c r="AU126" s="182" t="s">
        <v>84</v>
      </c>
      <c r="AY126" s="17" t="s">
        <v>135</v>
      </c>
      <c r="BE126" s="183">
        <f t="shared" si="24"/>
        <v>0</v>
      </c>
      <c r="BF126" s="183">
        <f t="shared" si="25"/>
        <v>0</v>
      </c>
      <c r="BG126" s="183">
        <f t="shared" si="26"/>
        <v>0</v>
      </c>
      <c r="BH126" s="183">
        <f t="shared" si="27"/>
        <v>0</v>
      </c>
      <c r="BI126" s="183">
        <f t="shared" si="28"/>
        <v>0</v>
      </c>
      <c r="BJ126" s="17" t="s">
        <v>84</v>
      </c>
      <c r="BK126" s="183">
        <f t="shared" si="29"/>
        <v>0</v>
      </c>
      <c r="BL126" s="17" t="s">
        <v>139</v>
      </c>
      <c r="BM126" s="182" t="s">
        <v>208</v>
      </c>
    </row>
    <row r="127" spans="1:65" s="2" customFormat="1" ht="14.45" customHeight="1">
      <c r="A127" s="34"/>
      <c r="B127" s="35"/>
      <c r="C127" s="171" t="s">
        <v>174</v>
      </c>
      <c r="D127" s="171" t="s">
        <v>136</v>
      </c>
      <c r="E127" s="172" t="s">
        <v>822</v>
      </c>
      <c r="F127" s="173" t="s">
        <v>823</v>
      </c>
      <c r="G127" s="174" t="s">
        <v>138</v>
      </c>
      <c r="H127" s="175">
        <v>50.5</v>
      </c>
      <c r="I127" s="176"/>
      <c r="J127" s="177">
        <f t="shared" si="20"/>
        <v>0</v>
      </c>
      <c r="K127" s="173" t="s">
        <v>19</v>
      </c>
      <c r="L127" s="39"/>
      <c r="M127" s="178" t="s">
        <v>19</v>
      </c>
      <c r="N127" s="179" t="s">
        <v>48</v>
      </c>
      <c r="O127" s="64"/>
      <c r="P127" s="180">
        <f t="shared" si="21"/>
        <v>0</v>
      </c>
      <c r="Q127" s="180">
        <v>0</v>
      </c>
      <c r="R127" s="180">
        <f t="shared" si="22"/>
        <v>0</v>
      </c>
      <c r="S127" s="180">
        <v>0</v>
      </c>
      <c r="T127" s="181">
        <f t="shared" si="23"/>
        <v>0</v>
      </c>
      <c r="U127" s="34"/>
      <c r="V127" s="34"/>
      <c r="W127" s="34"/>
      <c r="X127" s="34"/>
      <c r="Y127" s="34"/>
      <c r="Z127" s="34"/>
      <c r="AA127" s="34"/>
      <c r="AB127" s="34"/>
      <c r="AC127" s="34"/>
      <c r="AD127" s="34"/>
      <c r="AE127" s="34"/>
      <c r="AR127" s="182" t="s">
        <v>139</v>
      </c>
      <c r="AT127" s="182" t="s">
        <v>136</v>
      </c>
      <c r="AU127" s="182" t="s">
        <v>84</v>
      </c>
      <c r="AY127" s="17" t="s">
        <v>135</v>
      </c>
      <c r="BE127" s="183">
        <f t="shared" si="24"/>
        <v>0</v>
      </c>
      <c r="BF127" s="183">
        <f t="shared" si="25"/>
        <v>0</v>
      </c>
      <c r="BG127" s="183">
        <f t="shared" si="26"/>
        <v>0</v>
      </c>
      <c r="BH127" s="183">
        <f t="shared" si="27"/>
        <v>0</v>
      </c>
      <c r="BI127" s="183">
        <f t="shared" si="28"/>
        <v>0</v>
      </c>
      <c r="BJ127" s="17" t="s">
        <v>84</v>
      </c>
      <c r="BK127" s="183">
        <f t="shared" si="29"/>
        <v>0</v>
      </c>
      <c r="BL127" s="17" t="s">
        <v>139</v>
      </c>
      <c r="BM127" s="182" t="s">
        <v>211</v>
      </c>
    </row>
    <row r="128" spans="1:65" s="2" customFormat="1" ht="14.45" customHeight="1">
      <c r="A128" s="34"/>
      <c r="B128" s="35"/>
      <c r="C128" s="171" t="s">
        <v>7</v>
      </c>
      <c r="D128" s="171" t="s">
        <v>136</v>
      </c>
      <c r="E128" s="172" t="s">
        <v>824</v>
      </c>
      <c r="F128" s="173" t="s">
        <v>825</v>
      </c>
      <c r="G128" s="174" t="s">
        <v>138</v>
      </c>
      <c r="H128" s="175">
        <v>202</v>
      </c>
      <c r="I128" s="176"/>
      <c r="J128" s="177">
        <f t="shared" si="20"/>
        <v>0</v>
      </c>
      <c r="K128" s="173" t="s">
        <v>19</v>
      </c>
      <c r="L128" s="39"/>
      <c r="M128" s="178" t="s">
        <v>19</v>
      </c>
      <c r="N128" s="179" t="s">
        <v>48</v>
      </c>
      <c r="O128" s="64"/>
      <c r="P128" s="180">
        <f t="shared" si="21"/>
        <v>0</v>
      </c>
      <c r="Q128" s="180">
        <v>0</v>
      </c>
      <c r="R128" s="180">
        <f t="shared" si="22"/>
        <v>0</v>
      </c>
      <c r="S128" s="180">
        <v>0</v>
      </c>
      <c r="T128" s="181">
        <f t="shared" si="23"/>
        <v>0</v>
      </c>
      <c r="U128" s="34"/>
      <c r="V128" s="34"/>
      <c r="W128" s="34"/>
      <c r="X128" s="34"/>
      <c r="Y128" s="34"/>
      <c r="Z128" s="34"/>
      <c r="AA128" s="34"/>
      <c r="AB128" s="34"/>
      <c r="AC128" s="34"/>
      <c r="AD128" s="34"/>
      <c r="AE128" s="34"/>
      <c r="AR128" s="182" t="s">
        <v>139</v>
      </c>
      <c r="AT128" s="182" t="s">
        <v>136</v>
      </c>
      <c r="AU128" s="182" t="s">
        <v>84</v>
      </c>
      <c r="AY128" s="17" t="s">
        <v>135</v>
      </c>
      <c r="BE128" s="183">
        <f t="shared" si="24"/>
        <v>0</v>
      </c>
      <c r="BF128" s="183">
        <f t="shared" si="25"/>
        <v>0</v>
      </c>
      <c r="BG128" s="183">
        <f t="shared" si="26"/>
        <v>0</v>
      </c>
      <c r="BH128" s="183">
        <f t="shared" si="27"/>
        <v>0</v>
      </c>
      <c r="BI128" s="183">
        <f t="shared" si="28"/>
        <v>0</v>
      </c>
      <c r="BJ128" s="17" t="s">
        <v>84</v>
      </c>
      <c r="BK128" s="183">
        <f t="shared" si="29"/>
        <v>0</v>
      </c>
      <c r="BL128" s="17" t="s">
        <v>139</v>
      </c>
      <c r="BM128" s="182" t="s">
        <v>214</v>
      </c>
    </row>
    <row r="129" spans="1:65" s="2" customFormat="1" ht="14.45" customHeight="1">
      <c r="A129" s="34"/>
      <c r="B129" s="35"/>
      <c r="C129" s="171" t="s">
        <v>178</v>
      </c>
      <c r="D129" s="171" t="s">
        <v>136</v>
      </c>
      <c r="E129" s="172" t="s">
        <v>826</v>
      </c>
      <c r="F129" s="173" t="s">
        <v>827</v>
      </c>
      <c r="G129" s="174" t="s">
        <v>144</v>
      </c>
      <c r="H129" s="175">
        <v>52</v>
      </c>
      <c r="I129" s="176"/>
      <c r="J129" s="177">
        <f t="shared" si="20"/>
        <v>0</v>
      </c>
      <c r="K129" s="173" t="s">
        <v>19</v>
      </c>
      <c r="L129" s="39"/>
      <c r="M129" s="178" t="s">
        <v>19</v>
      </c>
      <c r="N129" s="179" t="s">
        <v>48</v>
      </c>
      <c r="O129" s="64"/>
      <c r="P129" s="180">
        <f t="shared" si="21"/>
        <v>0</v>
      </c>
      <c r="Q129" s="180">
        <v>0</v>
      </c>
      <c r="R129" s="180">
        <f t="shared" si="22"/>
        <v>0</v>
      </c>
      <c r="S129" s="180">
        <v>0</v>
      </c>
      <c r="T129" s="181">
        <f t="shared" si="23"/>
        <v>0</v>
      </c>
      <c r="U129" s="34"/>
      <c r="V129" s="34"/>
      <c r="W129" s="34"/>
      <c r="X129" s="34"/>
      <c r="Y129" s="34"/>
      <c r="Z129" s="34"/>
      <c r="AA129" s="34"/>
      <c r="AB129" s="34"/>
      <c r="AC129" s="34"/>
      <c r="AD129" s="34"/>
      <c r="AE129" s="34"/>
      <c r="AR129" s="182" t="s">
        <v>139</v>
      </c>
      <c r="AT129" s="182" t="s">
        <v>136</v>
      </c>
      <c r="AU129" s="182" t="s">
        <v>84</v>
      </c>
      <c r="AY129" s="17" t="s">
        <v>135</v>
      </c>
      <c r="BE129" s="183">
        <f t="shared" si="24"/>
        <v>0</v>
      </c>
      <c r="BF129" s="183">
        <f t="shared" si="25"/>
        <v>0</v>
      </c>
      <c r="BG129" s="183">
        <f t="shared" si="26"/>
        <v>0</v>
      </c>
      <c r="BH129" s="183">
        <f t="shared" si="27"/>
        <v>0</v>
      </c>
      <c r="BI129" s="183">
        <f t="shared" si="28"/>
        <v>0</v>
      </c>
      <c r="BJ129" s="17" t="s">
        <v>84</v>
      </c>
      <c r="BK129" s="183">
        <f t="shared" si="29"/>
        <v>0</v>
      </c>
      <c r="BL129" s="17" t="s">
        <v>139</v>
      </c>
      <c r="BM129" s="182" t="s">
        <v>218</v>
      </c>
    </row>
    <row r="130" spans="1:65" s="2" customFormat="1" ht="14.45" customHeight="1">
      <c r="A130" s="34"/>
      <c r="B130" s="35"/>
      <c r="C130" s="171" t="s">
        <v>215</v>
      </c>
      <c r="D130" s="171" t="s">
        <v>136</v>
      </c>
      <c r="E130" s="172" t="s">
        <v>828</v>
      </c>
      <c r="F130" s="173" t="s">
        <v>829</v>
      </c>
      <c r="G130" s="174" t="s">
        <v>144</v>
      </c>
      <c r="H130" s="175">
        <v>32</v>
      </c>
      <c r="I130" s="176"/>
      <c r="J130" s="177">
        <f t="shared" si="20"/>
        <v>0</v>
      </c>
      <c r="K130" s="173" t="s">
        <v>19</v>
      </c>
      <c r="L130" s="39"/>
      <c r="M130" s="178" t="s">
        <v>19</v>
      </c>
      <c r="N130" s="179" t="s">
        <v>48</v>
      </c>
      <c r="O130" s="64"/>
      <c r="P130" s="180">
        <f t="shared" si="21"/>
        <v>0</v>
      </c>
      <c r="Q130" s="180">
        <v>0</v>
      </c>
      <c r="R130" s="180">
        <f t="shared" si="22"/>
        <v>0</v>
      </c>
      <c r="S130" s="180">
        <v>0</v>
      </c>
      <c r="T130" s="181">
        <f t="shared" si="23"/>
        <v>0</v>
      </c>
      <c r="U130" s="34"/>
      <c r="V130" s="34"/>
      <c r="W130" s="34"/>
      <c r="X130" s="34"/>
      <c r="Y130" s="34"/>
      <c r="Z130" s="34"/>
      <c r="AA130" s="34"/>
      <c r="AB130" s="34"/>
      <c r="AC130" s="34"/>
      <c r="AD130" s="34"/>
      <c r="AE130" s="34"/>
      <c r="AR130" s="182" t="s">
        <v>139</v>
      </c>
      <c r="AT130" s="182" t="s">
        <v>136</v>
      </c>
      <c r="AU130" s="182" t="s">
        <v>84</v>
      </c>
      <c r="AY130" s="17" t="s">
        <v>135</v>
      </c>
      <c r="BE130" s="183">
        <f t="shared" si="24"/>
        <v>0</v>
      </c>
      <c r="BF130" s="183">
        <f t="shared" si="25"/>
        <v>0</v>
      </c>
      <c r="BG130" s="183">
        <f t="shared" si="26"/>
        <v>0</v>
      </c>
      <c r="BH130" s="183">
        <f t="shared" si="27"/>
        <v>0</v>
      </c>
      <c r="BI130" s="183">
        <f t="shared" si="28"/>
        <v>0</v>
      </c>
      <c r="BJ130" s="17" t="s">
        <v>84</v>
      </c>
      <c r="BK130" s="183">
        <f t="shared" si="29"/>
        <v>0</v>
      </c>
      <c r="BL130" s="17" t="s">
        <v>139</v>
      </c>
      <c r="BM130" s="182" t="s">
        <v>221</v>
      </c>
    </row>
    <row r="131" spans="1:65" s="2" customFormat="1" ht="14.45" customHeight="1">
      <c r="A131" s="34"/>
      <c r="B131" s="35"/>
      <c r="C131" s="171" t="s">
        <v>181</v>
      </c>
      <c r="D131" s="171" t="s">
        <v>136</v>
      </c>
      <c r="E131" s="172" t="s">
        <v>611</v>
      </c>
      <c r="F131" s="173" t="s">
        <v>830</v>
      </c>
      <c r="G131" s="174" t="s">
        <v>144</v>
      </c>
      <c r="H131" s="175">
        <v>395</v>
      </c>
      <c r="I131" s="176"/>
      <c r="J131" s="177">
        <f t="shared" si="20"/>
        <v>0</v>
      </c>
      <c r="K131" s="173" t="s">
        <v>19</v>
      </c>
      <c r="L131" s="39"/>
      <c r="M131" s="178" t="s">
        <v>19</v>
      </c>
      <c r="N131" s="179" t="s">
        <v>48</v>
      </c>
      <c r="O131" s="64"/>
      <c r="P131" s="180">
        <f t="shared" si="21"/>
        <v>0</v>
      </c>
      <c r="Q131" s="180">
        <v>0</v>
      </c>
      <c r="R131" s="180">
        <f t="shared" si="22"/>
        <v>0</v>
      </c>
      <c r="S131" s="180">
        <v>0</v>
      </c>
      <c r="T131" s="181">
        <f t="shared" si="23"/>
        <v>0</v>
      </c>
      <c r="U131" s="34"/>
      <c r="V131" s="34"/>
      <c r="W131" s="34"/>
      <c r="X131" s="34"/>
      <c r="Y131" s="34"/>
      <c r="Z131" s="34"/>
      <c r="AA131" s="34"/>
      <c r="AB131" s="34"/>
      <c r="AC131" s="34"/>
      <c r="AD131" s="34"/>
      <c r="AE131" s="34"/>
      <c r="AR131" s="182" t="s">
        <v>139</v>
      </c>
      <c r="AT131" s="182" t="s">
        <v>136</v>
      </c>
      <c r="AU131" s="182" t="s">
        <v>84</v>
      </c>
      <c r="AY131" s="17" t="s">
        <v>135</v>
      </c>
      <c r="BE131" s="183">
        <f t="shared" si="24"/>
        <v>0</v>
      </c>
      <c r="BF131" s="183">
        <f t="shared" si="25"/>
        <v>0</v>
      </c>
      <c r="BG131" s="183">
        <f t="shared" si="26"/>
        <v>0</v>
      </c>
      <c r="BH131" s="183">
        <f t="shared" si="27"/>
        <v>0</v>
      </c>
      <c r="BI131" s="183">
        <f t="shared" si="28"/>
        <v>0</v>
      </c>
      <c r="BJ131" s="17" t="s">
        <v>84</v>
      </c>
      <c r="BK131" s="183">
        <f t="shared" si="29"/>
        <v>0</v>
      </c>
      <c r="BL131" s="17" t="s">
        <v>139</v>
      </c>
      <c r="BM131" s="182" t="s">
        <v>225</v>
      </c>
    </row>
    <row r="132" spans="1:65" s="2" customFormat="1" ht="14.45" customHeight="1">
      <c r="A132" s="34"/>
      <c r="B132" s="35"/>
      <c r="C132" s="171" t="s">
        <v>222</v>
      </c>
      <c r="D132" s="171" t="s">
        <v>136</v>
      </c>
      <c r="E132" s="172" t="s">
        <v>831</v>
      </c>
      <c r="F132" s="173" t="s">
        <v>832</v>
      </c>
      <c r="G132" s="174" t="s">
        <v>144</v>
      </c>
      <c r="H132" s="175">
        <v>32</v>
      </c>
      <c r="I132" s="176"/>
      <c r="J132" s="177">
        <f t="shared" si="20"/>
        <v>0</v>
      </c>
      <c r="K132" s="173" t="s">
        <v>19</v>
      </c>
      <c r="L132" s="39"/>
      <c r="M132" s="178" t="s">
        <v>19</v>
      </c>
      <c r="N132" s="179" t="s">
        <v>48</v>
      </c>
      <c r="O132" s="64"/>
      <c r="P132" s="180">
        <f t="shared" si="21"/>
        <v>0</v>
      </c>
      <c r="Q132" s="180">
        <v>0</v>
      </c>
      <c r="R132" s="180">
        <f t="shared" si="22"/>
        <v>0</v>
      </c>
      <c r="S132" s="180">
        <v>0</v>
      </c>
      <c r="T132" s="181">
        <f t="shared" si="23"/>
        <v>0</v>
      </c>
      <c r="U132" s="34"/>
      <c r="V132" s="34"/>
      <c r="W132" s="34"/>
      <c r="X132" s="34"/>
      <c r="Y132" s="34"/>
      <c r="Z132" s="34"/>
      <c r="AA132" s="34"/>
      <c r="AB132" s="34"/>
      <c r="AC132" s="34"/>
      <c r="AD132" s="34"/>
      <c r="AE132" s="34"/>
      <c r="AR132" s="182" t="s">
        <v>139</v>
      </c>
      <c r="AT132" s="182" t="s">
        <v>136</v>
      </c>
      <c r="AU132" s="182" t="s">
        <v>84</v>
      </c>
      <c r="AY132" s="17" t="s">
        <v>135</v>
      </c>
      <c r="BE132" s="183">
        <f t="shared" si="24"/>
        <v>0</v>
      </c>
      <c r="BF132" s="183">
        <f t="shared" si="25"/>
        <v>0</v>
      </c>
      <c r="BG132" s="183">
        <f t="shared" si="26"/>
        <v>0</v>
      </c>
      <c r="BH132" s="183">
        <f t="shared" si="27"/>
        <v>0</v>
      </c>
      <c r="BI132" s="183">
        <f t="shared" si="28"/>
        <v>0</v>
      </c>
      <c r="BJ132" s="17" t="s">
        <v>84</v>
      </c>
      <c r="BK132" s="183">
        <f t="shared" si="29"/>
        <v>0</v>
      </c>
      <c r="BL132" s="17" t="s">
        <v>139</v>
      </c>
      <c r="BM132" s="182" t="s">
        <v>228</v>
      </c>
    </row>
    <row r="133" spans="1:65" s="2" customFormat="1" ht="14.45" customHeight="1">
      <c r="A133" s="34"/>
      <c r="B133" s="35"/>
      <c r="C133" s="171" t="s">
        <v>185</v>
      </c>
      <c r="D133" s="171" t="s">
        <v>136</v>
      </c>
      <c r="E133" s="172" t="s">
        <v>833</v>
      </c>
      <c r="F133" s="173" t="s">
        <v>834</v>
      </c>
      <c r="G133" s="174" t="s">
        <v>144</v>
      </c>
      <c r="H133" s="175">
        <v>612</v>
      </c>
      <c r="I133" s="176"/>
      <c r="J133" s="177">
        <f t="shared" si="20"/>
        <v>0</v>
      </c>
      <c r="K133" s="173" t="s">
        <v>19</v>
      </c>
      <c r="L133" s="39"/>
      <c r="M133" s="178" t="s">
        <v>19</v>
      </c>
      <c r="N133" s="179" t="s">
        <v>48</v>
      </c>
      <c r="O133" s="64"/>
      <c r="P133" s="180">
        <f t="shared" si="21"/>
        <v>0</v>
      </c>
      <c r="Q133" s="180">
        <v>0</v>
      </c>
      <c r="R133" s="180">
        <f t="shared" si="22"/>
        <v>0</v>
      </c>
      <c r="S133" s="180">
        <v>0</v>
      </c>
      <c r="T133" s="181">
        <f t="shared" si="23"/>
        <v>0</v>
      </c>
      <c r="U133" s="34"/>
      <c r="V133" s="34"/>
      <c r="W133" s="34"/>
      <c r="X133" s="34"/>
      <c r="Y133" s="34"/>
      <c r="Z133" s="34"/>
      <c r="AA133" s="34"/>
      <c r="AB133" s="34"/>
      <c r="AC133" s="34"/>
      <c r="AD133" s="34"/>
      <c r="AE133" s="34"/>
      <c r="AR133" s="182" t="s">
        <v>139</v>
      </c>
      <c r="AT133" s="182" t="s">
        <v>136</v>
      </c>
      <c r="AU133" s="182" t="s">
        <v>84</v>
      </c>
      <c r="AY133" s="17" t="s">
        <v>135</v>
      </c>
      <c r="BE133" s="183">
        <f t="shared" si="24"/>
        <v>0</v>
      </c>
      <c r="BF133" s="183">
        <f t="shared" si="25"/>
        <v>0</v>
      </c>
      <c r="BG133" s="183">
        <f t="shared" si="26"/>
        <v>0</v>
      </c>
      <c r="BH133" s="183">
        <f t="shared" si="27"/>
        <v>0</v>
      </c>
      <c r="BI133" s="183">
        <f t="shared" si="28"/>
        <v>0</v>
      </c>
      <c r="BJ133" s="17" t="s">
        <v>84</v>
      </c>
      <c r="BK133" s="183">
        <f t="shared" si="29"/>
        <v>0</v>
      </c>
      <c r="BL133" s="17" t="s">
        <v>139</v>
      </c>
      <c r="BM133" s="182" t="s">
        <v>232</v>
      </c>
    </row>
    <row r="134" spans="1:65" s="2" customFormat="1" ht="14.45" customHeight="1">
      <c r="A134" s="34"/>
      <c r="B134" s="35"/>
      <c r="C134" s="171" t="s">
        <v>229</v>
      </c>
      <c r="D134" s="171" t="s">
        <v>136</v>
      </c>
      <c r="E134" s="172" t="s">
        <v>835</v>
      </c>
      <c r="F134" s="173" t="s">
        <v>836</v>
      </c>
      <c r="G134" s="174" t="s">
        <v>144</v>
      </c>
      <c r="H134" s="175">
        <v>694</v>
      </c>
      <c r="I134" s="176"/>
      <c r="J134" s="177">
        <f t="shared" si="20"/>
        <v>0</v>
      </c>
      <c r="K134" s="173" t="s">
        <v>19</v>
      </c>
      <c r="L134" s="39"/>
      <c r="M134" s="178" t="s">
        <v>19</v>
      </c>
      <c r="N134" s="179" t="s">
        <v>48</v>
      </c>
      <c r="O134" s="64"/>
      <c r="P134" s="180">
        <f t="shared" si="21"/>
        <v>0</v>
      </c>
      <c r="Q134" s="180">
        <v>0</v>
      </c>
      <c r="R134" s="180">
        <f t="shared" si="22"/>
        <v>0</v>
      </c>
      <c r="S134" s="180">
        <v>0</v>
      </c>
      <c r="T134" s="181">
        <f t="shared" si="23"/>
        <v>0</v>
      </c>
      <c r="U134" s="34"/>
      <c r="V134" s="34"/>
      <c r="W134" s="34"/>
      <c r="X134" s="34"/>
      <c r="Y134" s="34"/>
      <c r="Z134" s="34"/>
      <c r="AA134" s="34"/>
      <c r="AB134" s="34"/>
      <c r="AC134" s="34"/>
      <c r="AD134" s="34"/>
      <c r="AE134" s="34"/>
      <c r="AR134" s="182" t="s">
        <v>139</v>
      </c>
      <c r="AT134" s="182" t="s">
        <v>136</v>
      </c>
      <c r="AU134" s="182" t="s">
        <v>84</v>
      </c>
      <c r="AY134" s="17" t="s">
        <v>135</v>
      </c>
      <c r="BE134" s="183">
        <f t="shared" si="24"/>
        <v>0</v>
      </c>
      <c r="BF134" s="183">
        <f t="shared" si="25"/>
        <v>0</v>
      </c>
      <c r="BG134" s="183">
        <f t="shared" si="26"/>
        <v>0</v>
      </c>
      <c r="BH134" s="183">
        <f t="shared" si="27"/>
        <v>0</v>
      </c>
      <c r="BI134" s="183">
        <f t="shared" si="28"/>
        <v>0</v>
      </c>
      <c r="BJ134" s="17" t="s">
        <v>84</v>
      </c>
      <c r="BK134" s="183">
        <f t="shared" si="29"/>
        <v>0</v>
      </c>
      <c r="BL134" s="17" t="s">
        <v>139</v>
      </c>
      <c r="BM134" s="182" t="s">
        <v>235</v>
      </c>
    </row>
    <row r="135" spans="1:65" s="2" customFormat="1" ht="14.45" customHeight="1">
      <c r="A135" s="34"/>
      <c r="B135" s="35"/>
      <c r="C135" s="171" t="s">
        <v>188</v>
      </c>
      <c r="D135" s="171" t="s">
        <v>136</v>
      </c>
      <c r="E135" s="172" t="s">
        <v>837</v>
      </c>
      <c r="F135" s="173" t="s">
        <v>838</v>
      </c>
      <c r="G135" s="174" t="s">
        <v>138</v>
      </c>
      <c r="H135" s="175">
        <v>20</v>
      </c>
      <c r="I135" s="176"/>
      <c r="J135" s="177">
        <f t="shared" si="20"/>
        <v>0</v>
      </c>
      <c r="K135" s="173" t="s">
        <v>19</v>
      </c>
      <c r="L135" s="39"/>
      <c r="M135" s="178" t="s">
        <v>19</v>
      </c>
      <c r="N135" s="179" t="s">
        <v>48</v>
      </c>
      <c r="O135" s="64"/>
      <c r="P135" s="180">
        <f t="shared" si="21"/>
        <v>0</v>
      </c>
      <c r="Q135" s="180">
        <v>0</v>
      </c>
      <c r="R135" s="180">
        <f t="shared" si="22"/>
        <v>0</v>
      </c>
      <c r="S135" s="180">
        <v>0</v>
      </c>
      <c r="T135" s="181">
        <f t="shared" si="23"/>
        <v>0</v>
      </c>
      <c r="U135" s="34"/>
      <c r="V135" s="34"/>
      <c r="W135" s="34"/>
      <c r="X135" s="34"/>
      <c r="Y135" s="34"/>
      <c r="Z135" s="34"/>
      <c r="AA135" s="34"/>
      <c r="AB135" s="34"/>
      <c r="AC135" s="34"/>
      <c r="AD135" s="34"/>
      <c r="AE135" s="34"/>
      <c r="AR135" s="182" t="s">
        <v>139</v>
      </c>
      <c r="AT135" s="182" t="s">
        <v>136</v>
      </c>
      <c r="AU135" s="182" t="s">
        <v>84</v>
      </c>
      <c r="AY135" s="17" t="s">
        <v>135</v>
      </c>
      <c r="BE135" s="183">
        <f t="shared" si="24"/>
        <v>0</v>
      </c>
      <c r="BF135" s="183">
        <f t="shared" si="25"/>
        <v>0</v>
      </c>
      <c r="BG135" s="183">
        <f t="shared" si="26"/>
        <v>0</v>
      </c>
      <c r="BH135" s="183">
        <f t="shared" si="27"/>
        <v>0</v>
      </c>
      <c r="BI135" s="183">
        <f t="shared" si="28"/>
        <v>0</v>
      </c>
      <c r="BJ135" s="17" t="s">
        <v>84</v>
      </c>
      <c r="BK135" s="183">
        <f t="shared" si="29"/>
        <v>0</v>
      </c>
      <c r="BL135" s="17" t="s">
        <v>139</v>
      </c>
      <c r="BM135" s="182" t="s">
        <v>239</v>
      </c>
    </row>
    <row r="136" spans="1:65" s="2" customFormat="1" ht="14.45" customHeight="1">
      <c r="A136" s="34"/>
      <c r="B136" s="35"/>
      <c r="C136" s="171" t="s">
        <v>236</v>
      </c>
      <c r="D136" s="171" t="s">
        <v>136</v>
      </c>
      <c r="E136" s="172" t="s">
        <v>839</v>
      </c>
      <c r="F136" s="173" t="s">
        <v>840</v>
      </c>
      <c r="G136" s="174" t="s">
        <v>144</v>
      </c>
      <c r="H136" s="175">
        <v>21</v>
      </c>
      <c r="I136" s="176"/>
      <c r="J136" s="177">
        <f t="shared" si="20"/>
        <v>0</v>
      </c>
      <c r="K136" s="173" t="s">
        <v>19</v>
      </c>
      <c r="L136" s="39"/>
      <c r="M136" s="178" t="s">
        <v>19</v>
      </c>
      <c r="N136" s="179" t="s">
        <v>48</v>
      </c>
      <c r="O136" s="64"/>
      <c r="P136" s="180">
        <f t="shared" si="21"/>
        <v>0</v>
      </c>
      <c r="Q136" s="180">
        <v>0</v>
      </c>
      <c r="R136" s="180">
        <f t="shared" si="22"/>
        <v>0</v>
      </c>
      <c r="S136" s="180">
        <v>0</v>
      </c>
      <c r="T136" s="181">
        <f t="shared" si="23"/>
        <v>0</v>
      </c>
      <c r="U136" s="34"/>
      <c r="V136" s="34"/>
      <c r="W136" s="34"/>
      <c r="X136" s="34"/>
      <c r="Y136" s="34"/>
      <c r="Z136" s="34"/>
      <c r="AA136" s="34"/>
      <c r="AB136" s="34"/>
      <c r="AC136" s="34"/>
      <c r="AD136" s="34"/>
      <c r="AE136" s="34"/>
      <c r="AR136" s="182" t="s">
        <v>139</v>
      </c>
      <c r="AT136" s="182" t="s">
        <v>136</v>
      </c>
      <c r="AU136" s="182" t="s">
        <v>84</v>
      </c>
      <c r="AY136" s="17" t="s">
        <v>135</v>
      </c>
      <c r="BE136" s="183">
        <f t="shared" si="24"/>
        <v>0</v>
      </c>
      <c r="BF136" s="183">
        <f t="shared" si="25"/>
        <v>0</v>
      </c>
      <c r="BG136" s="183">
        <f t="shared" si="26"/>
        <v>0</v>
      </c>
      <c r="BH136" s="183">
        <f t="shared" si="27"/>
        <v>0</v>
      </c>
      <c r="BI136" s="183">
        <f t="shared" si="28"/>
        <v>0</v>
      </c>
      <c r="BJ136" s="17" t="s">
        <v>84</v>
      </c>
      <c r="BK136" s="183">
        <f t="shared" si="29"/>
        <v>0</v>
      </c>
      <c r="BL136" s="17" t="s">
        <v>139</v>
      </c>
      <c r="BM136" s="182" t="s">
        <v>244</v>
      </c>
    </row>
    <row r="137" spans="1:65" s="2" customFormat="1" ht="14.45" customHeight="1">
      <c r="A137" s="34"/>
      <c r="B137" s="35"/>
      <c r="C137" s="171" t="s">
        <v>191</v>
      </c>
      <c r="D137" s="171" t="s">
        <v>136</v>
      </c>
      <c r="E137" s="172" t="s">
        <v>841</v>
      </c>
      <c r="F137" s="173" t="s">
        <v>842</v>
      </c>
      <c r="G137" s="174" t="s">
        <v>144</v>
      </c>
      <c r="H137" s="175">
        <v>2</v>
      </c>
      <c r="I137" s="176"/>
      <c r="J137" s="177">
        <f t="shared" si="20"/>
        <v>0</v>
      </c>
      <c r="K137" s="173" t="s">
        <v>19</v>
      </c>
      <c r="L137" s="39"/>
      <c r="M137" s="178" t="s">
        <v>19</v>
      </c>
      <c r="N137" s="179" t="s">
        <v>48</v>
      </c>
      <c r="O137" s="64"/>
      <c r="P137" s="180">
        <f t="shared" si="21"/>
        <v>0</v>
      </c>
      <c r="Q137" s="180">
        <v>0</v>
      </c>
      <c r="R137" s="180">
        <f t="shared" si="22"/>
        <v>0</v>
      </c>
      <c r="S137" s="180">
        <v>0</v>
      </c>
      <c r="T137" s="181">
        <f t="shared" si="23"/>
        <v>0</v>
      </c>
      <c r="U137" s="34"/>
      <c r="V137" s="34"/>
      <c r="W137" s="34"/>
      <c r="X137" s="34"/>
      <c r="Y137" s="34"/>
      <c r="Z137" s="34"/>
      <c r="AA137" s="34"/>
      <c r="AB137" s="34"/>
      <c r="AC137" s="34"/>
      <c r="AD137" s="34"/>
      <c r="AE137" s="34"/>
      <c r="AR137" s="182" t="s">
        <v>139</v>
      </c>
      <c r="AT137" s="182" t="s">
        <v>136</v>
      </c>
      <c r="AU137" s="182" t="s">
        <v>84</v>
      </c>
      <c r="AY137" s="17" t="s">
        <v>135</v>
      </c>
      <c r="BE137" s="183">
        <f t="shared" si="24"/>
        <v>0</v>
      </c>
      <c r="BF137" s="183">
        <f t="shared" si="25"/>
        <v>0</v>
      </c>
      <c r="BG137" s="183">
        <f t="shared" si="26"/>
        <v>0</v>
      </c>
      <c r="BH137" s="183">
        <f t="shared" si="27"/>
        <v>0</v>
      </c>
      <c r="BI137" s="183">
        <f t="shared" si="28"/>
        <v>0</v>
      </c>
      <c r="BJ137" s="17" t="s">
        <v>84</v>
      </c>
      <c r="BK137" s="183">
        <f t="shared" si="29"/>
        <v>0</v>
      </c>
      <c r="BL137" s="17" t="s">
        <v>139</v>
      </c>
      <c r="BM137" s="182" t="s">
        <v>248</v>
      </c>
    </row>
    <row r="138" spans="1:65" s="2" customFormat="1" ht="14.45" customHeight="1">
      <c r="A138" s="34"/>
      <c r="B138" s="35"/>
      <c r="C138" s="171" t="s">
        <v>245</v>
      </c>
      <c r="D138" s="171" t="s">
        <v>136</v>
      </c>
      <c r="E138" s="172" t="s">
        <v>843</v>
      </c>
      <c r="F138" s="173" t="s">
        <v>844</v>
      </c>
      <c r="G138" s="174" t="s">
        <v>144</v>
      </c>
      <c r="H138" s="175">
        <v>21</v>
      </c>
      <c r="I138" s="176"/>
      <c r="J138" s="177">
        <f t="shared" si="20"/>
        <v>0</v>
      </c>
      <c r="K138" s="173" t="s">
        <v>19</v>
      </c>
      <c r="L138" s="39"/>
      <c r="M138" s="178" t="s">
        <v>19</v>
      </c>
      <c r="N138" s="179" t="s">
        <v>48</v>
      </c>
      <c r="O138" s="64"/>
      <c r="P138" s="180">
        <f t="shared" si="21"/>
        <v>0</v>
      </c>
      <c r="Q138" s="180">
        <v>0</v>
      </c>
      <c r="R138" s="180">
        <f t="shared" si="22"/>
        <v>0</v>
      </c>
      <c r="S138" s="180">
        <v>0</v>
      </c>
      <c r="T138" s="181">
        <f t="shared" si="23"/>
        <v>0</v>
      </c>
      <c r="U138" s="34"/>
      <c r="V138" s="34"/>
      <c r="W138" s="34"/>
      <c r="X138" s="34"/>
      <c r="Y138" s="34"/>
      <c r="Z138" s="34"/>
      <c r="AA138" s="34"/>
      <c r="AB138" s="34"/>
      <c r="AC138" s="34"/>
      <c r="AD138" s="34"/>
      <c r="AE138" s="34"/>
      <c r="AR138" s="182" t="s">
        <v>139</v>
      </c>
      <c r="AT138" s="182" t="s">
        <v>136</v>
      </c>
      <c r="AU138" s="182" t="s">
        <v>84</v>
      </c>
      <c r="AY138" s="17" t="s">
        <v>135</v>
      </c>
      <c r="BE138" s="183">
        <f t="shared" si="24"/>
        <v>0</v>
      </c>
      <c r="BF138" s="183">
        <f t="shared" si="25"/>
        <v>0</v>
      </c>
      <c r="BG138" s="183">
        <f t="shared" si="26"/>
        <v>0</v>
      </c>
      <c r="BH138" s="183">
        <f t="shared" si="27"/>
        <v>0</v>
      </c>
      <c r="BI138" s="183">
        <f t="shared" si="28"/>
        <v>0</v>
      </c>
      <c r="BJ138" s="17" t="s">
        <v>84</v>
      </c>
      <c r="BK138" s="183">
        <f t="shared" si="29"/>
        <v>0</v>
      </c>
      <c r="BL138" s="17" t="s">
        <v>139</v>
      </c>
      <c r="BM138" s="182" t="s">
        <v>251</v>
      </c>
    </row>
    <row r="139" spans="1:65" s="2" customFormat="1" ht="14.45" customHeight="1">
      <c r="A139" s="34"/>
      <c r="B139" s="35"/>
      <c r="C139" s="171" t="s">
        <v>194</v>
      </c>
      <c r="D139" s="171" t="s">
        <v>136</v>
      </c>
      <c r="E139" s="172" t="s">
        <v>845</v>
      </c>
      <c r="F139" s="173" t="s">
        <v>846</v>
      </c>
      <c r="G139" s="174" t="s">
        <v>144</v>
      </c>
      <c r="H139" s="175">
        <v>2</v>
      </c>
      <c r="I139" s="176"/>
      <c r="J139" s="177">
        <f t="shared" si="20"/>
        <v>0</v>
      </c>
      <c r="K139" s="173" t="s">
        <v>19</v>
      </c>
      <c r="L139" s="39"/>
      <c r="M139" s="178" t="s">
        <v>19</v>
      </c>
      <c r="N139" s="179" t="s">
        <v>48</v>
      </c>
      <c r="O139" s="64"/>
      <c r="P139" s="180">
        <f t="shared" si="21"/>
        <v>0</v>
      </c>
      <c r="Q139" s="180">
        <v>0</v>
      </c>
      <c r="R139" s="180">
        <f t="shared" si="22"/>
        <v>0</v>
      </c>
      <c r="S139" s="180">
        <v>0</v>
      </c>
      <c r="T139" s="181">
        <f t="shared" si="23"/>
        <v>0</v>
      </c>
      <c r="U139" s="34"/>
      <c r="V139" s="34"/>
      <c r="W139" s="34"/>
      <c r="X139" s="34"/>
      <c r="Y139" s="34"/>
      <c r="Z139" s="34"/>
      <c r="AA139" s="34"/>
      <c r="AB139" s="34"/>
      <c r="AC139" s="34"/>
      <c r="AD139" s="34"/>
      <c r="AE139" s="34"/>
      <c r="AR139" s="182" t="s">
        <v>139</v>
      </c>
      <c r="AT139" s="182" t="s">
        <v>136</v>
      </c>
      <c r="AU139" s="182" t="s">
        <v>84</v>
      </c>
      <c r="AY139" s="17" t="s">
        <v>135</v>
      </c>
      <c r="BE139" s="183">
        <f t="shared" si="24"/>
        <v>0</v>
      </c>
      <c r="BF139" s="183">
        <f t="shared" si="25"/>
        <v>0</v>
      </c>
      <c r="BG139" s="183">
        <f t="shared" si="26"/>
        <v>0</v>
      </c>
      <c r="BH139" s="183">
        <f t="shared" si="27"/>
        <v>0</v>
      </c>
      <c r="BI139" s="183">
        <f t="shared" si="28"/>
        <v>0</v>
      </c>
      <c r="BJ139" s="17" t="s">
        <v>84</v>
      </c>
      <c r="BK139" s="183">
        <f t="shared" si="29"/>
        <v>0</v>
      </c>
      <c r="BL139" s="17" t="s">
        <v>139</v>
      </c>
      <c r="BM139" s="182" t="s">
        <v>255</v>
      </c>
    </row>
    <row r="140" spans="1:65" s="2" customFormat="1" ht="14.45" customHeight="1">
      <c r="A140" s="34"/>
      <c r="B140" s="35"/>
      <c r="C140" s="171" t="s">
        <v>252</v>
      </c>
      <c r="D140" s="171" t="s">
        <v>136</v>
      </c>
      <c r="E140" s="172" t="s">
        <v>847</v>
      </c>
      <c r="F140" s="173" t="s">
        <v>848</v>
      </c>
      <c r="G140" s="174" t="s">
        <v>144</v>
      </c>
      <c r="H140" s="175">
        <v>21</v>
      </c>
      <c r="I140" s="176"/>
      <c r="J140" s="177">
        <f t="shared" si="20"/>
        <v>0</v>
      </c>
      <c r="K140" s="173" t="s">
        <v>19</v>
      </c>
      <c r="L140" s="39"/>
      <c r="M140" s="178" t="s">
        <v>19</v>
      </c>
      <c r="N140" s="179" t="s">
        <v>48</v>
      </c>
      <c r="O140" s="64"/>
      <c r="P140" s="180">
        <f t="shared" si="21"/>
        <v>0</v>
      </c>
      <c r="Q140" s="180">
        <v>0</v>
      </c>
      <c r="R140" s="180">
        <f t="shared" si="22"/>
        <v>0</v>
      </c>
      <c r="S140" s="180">
        <v>0</v>
      </c>
      <c r="T140" s="181">
        <f t="shared" si="23"/>
        <v>0</v>
      </c>
      <c r="U140" s="34"/>
      <c r="V140" s="34"/>
      <c r="W140" s="34"/>
      <c r="X140" s="34"/>
      <c r="Y140" s="34"/>
      <c r="Z140" s="34"/>
      <c r="AA140" s="34"/>
      <c r="AB140" s="34"/>
      <c r="AC140" s="34"/>
      <c r="AD140" s="34"/>
      <c r="AE140" s="34"/>
      <c r="AR140" s="182" t="s">
        <v>139</v>
      </c>
      <c r="AT140" s="182" t="s">
        <v>136</v>
      </c>
      <c r="AU140" s="182" t="s">
        <v>84</v>
      </c>
      <c r="AY140" s="17" t="s">
        <v>135</v>
      </c>
      <c r="BE140" s="183">
        <f t="shared" si="24"/>
        <v>0</v>
      </c>
      <c r="BF140" s="183">
        <f t="shared" si="25"/>
        <v>0</v>
      </c>
      <c r="BG140" s="183">
        <f t="shared" si="26"/>
        <v>0</v>
      </c>
      <c r="BH140" s="183">
        <f t="shared" si="27"/>
        <v>0</v>
      </c>
      <c r="BI140" s="183">
        <f t="shared" si="28"/>
        <v>0</v>
      </c>
      <c r="BJ140" s="17" t="s">
        <v>84</v>
      </c>
      <c r="BK140" s="183">
        <f t="shared" si="29"/>
        <v>0</v>
      </c>
      <c r="BL140" s="17" t="s">
        <v>139</v>
      </c>
      <c r="BM140" s="182" t="s">
        <v>258</v>
      </c>
    </row>
    <row r="141" spans="1:65" s="2" customFormat="1" ht="14.45" customHeight="1">
      <c r="A141" s="34"/>
      <c r="B141" s="35"/>
      <c r="C141" s="171" t="s">
        <v>198</v>
      </c>
      <c r="D141" s="171" t="s">
        <v>136</v>
      </c>
      <c r="E141" s="172" t="s">
        <v>849</v>
      </c>
      <c r="F141" s="173" t="s">
        <v>850</v>
      </c>
      <c r="G141" s="174" t="s">
        <v>144</v>
      </c>
      <c r="H141" s="175">
        <v>2</v>
      </c>
      <c r="I141" s="176"/>
      <c r="J141" s="177">
        <f t="shared" si="20"/>
        <v>0</v>
      </c>
      <c r="K141" s="173" t="s">
        <v>19</v>
      </c>
      <c r="L141" s="39"/>
      <c r="M141" s="178" t="s">
        <v>19</v>
      </c>
      <c r="N141" s="179" t="s">
        <v>48</v>
      </c>
      <c r="O141" s="64"/>
      <c r="P141" s="180">
        <f t="shared" si="21"/>
        <v>0</v>
      </c>
      <c r="Q141" s="180">
        <v>0</v>
      </c>
      <c r="R141" s="180">
        <f t="shared" si="22"/>
        <v>0</v>
      </c>
      <c r="S141" s="180">
        <v>0</v>
      </c>
      <c r="T141" s="181">
        <f t="shared" si="23"/>
        <v>0</v>
      </c>
      <c r="U141" s="34"/>
      <c r="V141" s="34"/>
      <c r="W141" s="34"/>
      <c r="X141" s="34"/>
      <c r="Y141" s="34"/>
      <c r="Z141" s="34"/>
      <c r="AA141" s="34"/>
      <c r="AB141" s="34"/>
      <c r="AC141" s="34"/>
      <c r="AD141" s="34"/>
      <c r="AE141" s="34"/>
      <c r="AR141" s="182" t="s">
        <v>139</v>
      </c>
      <c r="AT141" s="182" t="s">
        <v>136</v>
      </c>
      <c r="AU141" s="182" t="s">
        <v>84</v>
      </c>
      <c r="AY141" s="17" t="s">
        <v>135</v>
      </c>
      <c r="BE141" s="183">
        <f t="shared" si="24"/>
        <v>0</v>
      </c>
      <c r="BF141" s="183">
        <f t="shared" si="25"/>
        <v>0</v>
      </c>
      <c r="BG141" s="183">
        <f t="shared" si="26"/>
        <v>0</v>
      </c>
      <c r="BH141" s="183">
        <f t="shared" si="27"/>
        <v>0</v>
      </c>
      <c r="BI141" s="183">
        <f t="shared" si="28"/>
        <v>0</v>
      </c>
      <c r="BJ141" s="17" t="s">
        <v>84</v>
      </c>
      <c r="BK141" s="183">
        <f t="shared" si="29"/>
        <v>0</v>
      </c>
      <c r="BL141" s="17" t="s">
        <v>139</v>
      </c>
      <c r="BM141" s="182" t="s">
        <v>262</v>
      </c>
    </row>
    <row r="142" spans="1:65" s="2" customFormat="1" ht="14.45" customHeight="1">
      <c r="A142" s="34"/>
      <c r="B142" s="35"/>
      <c r="C142" s="171" t="s">
        <v>259</v>
      </c>
      <c r="D142" s="171" t="s">
        <v>136</v>
      </c>
      <c r="E142" s="172" t="s">
        <v>851</v>
      </c>
      <c r="F142" s="173" t="s">
        <v>852</v>
      </c>
      <c r="G142" s="174" t="s">
        <v>144</v>
      </c>
      <c r="H142" s="175">
        <v>4</v>
      </c>
      <c r="I142" s="176"/>
      <c r="J142" s="177">
        <f t="shared" si="20"/>
        <v>0</v>
      </c>
      <c r="K142" s="173" t="s">
        <v>19</v>
      </c>
      <c r="L142" s="39"/>
      <c r="M142" s="178" t="s">
        <v>19</v>
      </c>
      <c r="N142" s="179" t="s">
        <v>48</v>
      </c>
      <c r="O142" s="64"/>
      <c r="P142" s="180">
        <f t="shared" si="21"/>
        <v>0</v>
      </c>
      <c r="Q142" s="180">
        <v>0</v>
      </c>
      <c r="R142" s="180">
        <f t="shared" si="22"/>
        <v>0</v>
      </c>
      <c r="S142" s="180">
        <v>0</v>
      </c>
      <c r="T142" s="181">
        <f t="shared" si="23"/>
        <v>0</v>
      </c>
      <c r="U142" s="34"/>
      <c r="V142" s="34"/>
      <c r="W142" s="34"/>
      <c r="X142" s="34"/>
      <c r="Y142" s="34"/>
      <c r="Z142" s="34"/>
      <c r="AA142" s="34"/>
      <c r="AB142" s="34"/>
      <c r="AC142" s="34"/>
      <c r="AD142" s="34"/>
      <c r="AE142" s="34"/>
      <c r="AR142" s="182" t="s">
        <v>139</v>
      </c>
      <c r="AT142" s="182" t="s">
        <v>136</v>
      </c>
      <c r="AU142" s="182" t="s">
        <v>84</v>
      </c>
      <c r="AY142" s="17" t="s">
        <v>135</v>
      </c>
      <c r="BE142" s="183">
        <f t="shared" si="24"/>
        <v>0</v>
      </c>
      <c r="BF142" s="183">
        <f t="shared" si="25"/>
        <v>0</v>
      </c>
      <c r="BG142" s="183">
        <f t="shared" si="26"/>
        <v>0</v>
      </c>
      <c r="BH142" s="183">
        <f t="shared" si="27"/>
        <v>0</v>
      </c>
      <c r="BI142" s="183">
        <f t="shared" si="28"/>
        <v>0</v>
      </c>
      <c r="BJ142" s="17" t="s">
        <v>84</v>
      </c>
      <c r="BK142" s="183">
        <f t="shared" si="29"/>
        <v>0</v>
      </c>
      <c r="BL142" s="17" t="s">
        <v>139</v>
      </c>
      <c r="BM142" s="182" t="s">
        <v>264</v>
      </c>
    </row>
    <row r="143" spans="1:65" s="2" customFormat="1" ht="14.45" customHeight="1">
      <c r="A143" s="34"/>
      <c r="B143" s="35"/>
      <c r="C143" s="171" t="s">
        <v>201</v>
      </c>
      <c r="D143" s="171" t="s">
        <v>136</v>
      </c>
      <c r="E143" s="172" t="s">
        <v>853</v>
      </c>
      <c r="F143" s="173" t="s">
        <v>854</v>
      </c>
      <c r="G143" s="174" t="s">
        <v>582</v>
      </c>
      <c r="H143" s="175">
        <v>50</v>
      </c>
      <c r="I143" s="176"/>
      <c r="J143" s="177">
        <f t="shared" si="20"/>
        <v>0</v>
      </c>
      <c r="K143" s="173" t="s">
        <v>19</v>
      </c>
      <c r="L143" s="39"/>
      <c r="M143" s="178" t="s">
        <v>19</v>
      </c>
      <c r="N143" s="179" t="s">
        <v>48</v>
      </c>
      <c r="O143" s="64"/>
      <c r="P143" s="180">
        <f t="shared" si="21"/>
        <v>0</v>
      </c>
      <c r="Q143" s="180">
        <v>0</v>
      </c>
      <c r="R143" s="180">
        <f t="shared" si="22"/>
        <v>0</v>
      </c>
      <c r="S143" s="180">
        <v>0</v>
      </c>
      <c r="T143" s="181">
        <f t="shared" si="23"/>
        <v>0</v>
      </c>
      <c r="U143" s="34"/>
      <c r="V143" s="34"/>
      <c r="W143" s="34"/>
      <c r="X143" s="34"/>
      <c r="Y143" s="34"/>
      <c r="Z143" s="34"/>
      <c r="AA143" s="34"/>
      <c r="AB143" s="34"/>
      <c r="AC143" s="34"/>
      <c r="AD143" s="34"/>
      <c r="AE143" s="34"/>
      <c r="AR143" s="182" t="s">
        <v>139</v>
      </c>
      <c r="AT143" s="182" t="s">
        <v>136</v>
      </c>
      <c r="AU143" s="182" t="s">
        <v>84</v>
      </c>
      <c r="AY143" s="17" t="s">
        <v>135</v>
      </c>
      <c r="BE143" s="183">
        <f t="shared" si="24"/>
        <v>0</v>
      </c>
      <c r="BF143" s="183">
        <f t="shared" si="25"/>
        <v>0</v>
      </c>
      <c r="BG143" s="183">
        <f t="shared" si="26"/>
        <v>0</v>
      </c>
      <c r="BH143" s="183">
        <f t="shared" si="27"/>
        <v>0</v>
      </c>
      <c r="BI143" s="183">
        <f t="shared" si="28"/>
        <v>0</v>
      </c>
      <c r="BJ143" s="17" t="s">
        <v>84</v>
      </c>
      <c r="BK143" s="183">
        <f t="shared" si="29"/>
        <v>0</v>
      </c>
      <c r="BL143" s="17" t="s">
        <v>139</v>
      </c>
      <c r="BM143" s="182" t="s">
        <v>268</v>
      </c>
    </row>
    <row r="144" spans="1:65" s="2" customFormat="1" ht="14.45" customHeight="1">
      <c r="A144" s="34"/>
      <c r="B144" s="35"/>
      <c r="C144" s="171" t="s">
        <v>265</v>
      </c>
      <c r="D144" s="171" t="s">
        <v>136</v>
      </c>
      <c r="E144" s="172" t="s">
        <v>855</v>
      </c>
      <c r="F144" s="173" t="s">
        <v>856</v>
      </c>
      <c r="G144" s="174" t="s">
        <v>138</v>
      </c>
      <c r="H144" s="175">
        <v>1</v>
      </c>
      <c r="I144" s="176"/>
      <c r="J144" s="177">
        <f t="shared" si="20"/>
        <v>0</v>
      </c>
      <c r="K144" s="173" t="s">
        <v>19</v>
      </c>
      <c r="L144" s="39"/>
      <c r="M144" s="178" t="s">
        <v>19</v>
      </c>
      <c r="N144" s="179" t="s">
        <v>48</v>
      </c>
      <c r="O144" s="64"/>
      <c r="P144" s="180">
        <f t="shared" si="21"/>
        <v>0</v>
      </c>
      <c r="Q144" s="180">
        <v>0</v>
      </c>
      <c r="R144" s="180">
        <f t="shared" si="22"/>
        <v>0</v>
      </c>
      <c r="S144" s="180">
        <v>0</v>
      </c>
      <c r="T144" s="181">
        <f t="shared" si="23"/>
        <v>0</v>
      </c>
      <c r="U144" s="34"/>
      <c r="V144" s="34"/>
      <c r="W144" s="34"/>
      <c r="X144" s="34"/>
      <c r="Y144" s="34"/>
      <c r="Z144" s="34"/>
      <c r="AA144" s="34"/>
      <c r="AB144" s="34"/>
      <c r="AC144" s="34"/>
      <c r="AD144" s="34"/>
      <c r="AE144" s="34"/>
      <c r="AR144" s="182" t="s">
        <v>139</v>
      </c>
      <c r="AT144" s="182" t="s">
        <v>136</v>
      </c>
      <c r="AU144" s="182" t="s">
        <v>84</v>
      </c>
      <c r="AY144" s="17" t="s">
        <v>135</v>
      </c>
      <c r="BE144" s="183">
        <f t="shared" si="24"/>
        <v>0</v>
      </c>
      <c r="BF144" s="183">
        <f t="shared" si="25"/>
        <v>0</v>
      </c>
      <c r="BG144" s="183">
        <f t="shared" si="26"/>
        <v>0</v>
      </c>
      <c r="BH144" s="183">
        <f t="shared" si="27"/>
        <v>0</v>
      </c>
      <c r="BI144" s="183">
        <f t="shared" si="28"/>
        <v>0</v>
      </c>
      <c r="BJ144" s="17" t="s">
        <v>84</v>
      </c>
      <c r="BK144" s="183">
        <f t="shared" si="29"/>
        <v>0</v>
      </c>
      <c r="BL144" s="17" t="s">
        <v>139</v>
      </c>
      <c r="BM144" s="182" t="s">
        <v>271</v>
      </c>
    </row>
    <row r="145" spans="1:65" s="2" customFormat="1" ht="14.45" customHeight="1">
      <c r="A145" s="34"/>
      <c r="B145" s="35"/>
      <c r="C145" s="171" t="s">
        <v>205</v>
      </c>
      <c r="D145" s="171" t="s">
        <v>136</v>
      </c>
      <c r="E145" s="172" t="s">
        <v>857</v>
      </c>
      <c r="F145" s="173" t="s">
        <v>858</v>
      </c>
      <c r="G145" s="174" t="s">
        <v>138</v>
      </c>
      <c r="H145" s="175">
        <v>22</v>
      </c>
      <c r="I145" s="176"/>
      <c r="J145" s="177">
        <f t="shared" si="20"/>
        <v>0</v>
      </c>
      <c r="K145" s="173" t="s">
        <v>19</v>
      </c>
      <c r="L145" s="39"/>
      <c r="M145" s="178" t="s">
        <v>19</v>
      </c>
      <c r="N145" s="179" t="s">
        <v>48</v>
      </c>
      <c r="O145" s="64"/>
      <c r="P145" s="180">
        <f t="shared" si="21"/>
        <v>0</v>
      </c>
      <c r="Q145" s="180">
        <v>0</v>
      </c>
      <c r="R145" s="180">
        <f t="shared" si="22"/>
        <v>0</v>
      </c>
      <c r="S145" s="180">
        <v>0</v>
      </c>
      <c r="T145" s="181">
        <f t="shared" si="23"/>
        <v>0</v>
      </c>
      <c r="U145" s="34"/>
      <c r="V145" s="34"/>
      <c r="W145" s="34"/>
      <c r="X145" s="34"/>
      <c r="Y145" s="34"/>
      <c r="Z145" s="34"/>
      <c r="AA145" s="34"/>
      <c r="AB145" s="34"/>
      <c r="AC145" s="34"/>
      <c r="AD145" s="34"/>
      <c r="AE145" s="34"/>
      <c r="AR145" s="182" t="s">
        <v>139</v>
      </c>
      <c r="AT145" s="182" t="s">
        <v>136</v>
      </c>
      <c r="AU145" s="182" t="s">
        <v>84</v>
      </c>
      <c r="AY145" s="17" t="s">
        <v>135</v>
      </c>
      <c r="BE145" s="183">
        <f t="shared" si="24"/>
        <v>0</v>
      </c>
      <c r="BF145" s="183">
        <f t="shared" si="25"/>
        <v>0</v>
      </c>
      <c r="BG145" s="183">
        <f t="shared" si="26"/>
        <v>0</v>
      </c>
      <c r="BH145" s="183">
        <f t="shared" si="27"/>
        <v>0</v>
      </c>
      <c r="BI145" s="183">
        <f t="shared" si="28"/>
        <v>0</v>
      </c>
      <c r="BJ145" s="17" t="s">
        <v>84</v>
      </c>
      <c r="BK145" s="183">
        <f t="shared" si="29"/>
        <v>0</v>
      </c>
      <c r="BL145" s="17" t="s">
        <v>139</v>
      </c>
      <c r="BM145" s="182" t="s">
        <v>275</v>
      </c>
    </row>
    <row r="146" spans="1:65" s="2" customFormat="1" ht="14.45" customHeight="1">
      <c r="A146" s="34"/>
      <c r="B146" s="35"/>
      <c r="C146" s="171" t="s">
        <v>272</v>
      </c>
      <c r="D146" s="171" t="s">
        <v>136</v>
      </c>
      <c r="E146" s="172" t="s">
        <v>859</v>
      </c>
      <c r="F146" s="173" t="s">
        <v>860</v>
      </c>
      <c r="G146" s="174" t="s">
        <v>138</v>
      </c>
      <c r="H146" s="175">
        <v>2</v>
      </c>
      <c r="I146" s="176"/>
      <c r="J146" s="177">
        <f t="shared" si="20"/>
        <v>0</v>
      </c>
      <c r="K146" s="173" t="s">
        <v>19</v>
      </c>
      <c r="L146" s="39"/>
      <c r="M146" s="178" t="s">
        <v>19</v>
      </c>
      <c r="N146" s="179" t="s">
        <v>48</v>
      </c>
      <c r="O146" s="64"/>
      <c r="P146" s="180">
        <f t="shared" si="21"/>
        <v>0</v>
      </c>
      <c r="Q146" s="180">
        <v>0</v>
      </c>
      <c r="R146" s="180">
        <f t="shared" si="22"/>
        <v>0</v>
      </c>
      <c r="S146" s="180">
        <v>0</v>
      </c>
      <c r="T146" s="181">
        <f t="shared" si="23"/>
        <v>0</v>
      </c>
      <c r="U146" s="34"/>
      <c r="V146" s="34"/>
      <c r="W146" s="34"/>
      <c r="X146" s="34"/>
      <c r="Y146" s="34"/>
      <c r="Z146" s="34"/>
      <c r="AA146" s="34"/>
      <c r="AB146" s="34"/>
      <c r="AC146" s="34"/>
      <c r="AD146" s="34"/>
      <c r="AE146" s="34"/>
      <c r="AR146" s="182" t="s">
        <v>139</v>
      </c>
      <c r="AT146" s="182" t="s">
        <v>136</v>
      </c>
      <c r="AU146" s="182" t="s">
        <v>84</v>
      </c>
      <c r="AY146" s="17" t="s">
        <v>135</v>
      </c>
      <c r="BE146" s="183">
        <f t="shared" si="24"/>
        <v>0</v>
      </c>
      <c r="BF146" s="183">
        <f t="shared" si="25"/>
        <v>0</v>
      </c>
      <c r="BG146" s="183">
        <f t="shared" si="26"/>
        <v>0</v>
      </c>
      <c r="BH146" s="183">
        <f t="shared" si="27"/>
        <v>0</v>
      </c>
      <c r="BI146" s="183">
        <f t="shared" si="28"/>
        <v>0</v>
      </c>
      <c r="BJ146" s="17" t="s">
        <v>84</v>
      </c>
      <c r="BK146" s="183">
        <f t="shared" si="29"/>
        <v>0</v>
      </c>
      <c r="BL146" s="17" t="s">
        <v>139</v>
      </c>
      <c r="BM146" s="182" t="s">
        <v>278</v>
      </c>
    </row>
    <row r="147" spans="1:65" s="2" customFormat="1" ht="14.45" customHeight="1">
      <c r="A147" s="34"/>
      <c r="B147" s="35"/>
      <c r="C147" s="171" t="s">
        <v>208</v>
      </c>
      <c r="D147" s="171" t="s">
        <v>136</v>
      </c>
      <c r="E147" s="172" t="s">
        <v>861</v>
      </c>
      <c r="F147" s="173" t="s">
        <v>862</v>
      </c>
      <c r="G147" s="174" t="s">
        <v>761</v>
      </c>
      <c r="H147" s="175">
        <v>1</v>
      </c>
      <c r="I147" s="176"/>
      <c r="J147" s="177">
        <f t="shared" si="20"/>
        <v>0</v>
      </c>
      <c r="K147" s="173" t="s">
        <v>19</v>
      </c>
      <c r="L147" s="39"/>
      <c r="M147" s="178" t="s">
        <v>19</v>
      </c>
      <c r="N147" s="179" t="s">
        <v>48</v>
      </c>
      <c r="O147" s="64"/>
      <c r="P147" s="180">
        <f t="shared" si="21"/>
        <v>0</v>
      </c>
      <c r="Q147" s="180">
        <v>0</v>
      </c>
      <c r="R147" s="180">
        <f t="shared" si="22"/>
        <v>0</v>
      </c>
      <c r="S147" s="180">
        <v>0</v>
      </c>
      <c r="T147" s="181">
        <f t="shared" si="23"/>
        <v>0</v>
      </c>
      <c r="U147" s="34"/>
      <c r="V147" s="34"/>
      <c r="W147" s="34"/>
      <c r="X147" s="34"/>
      <c r="Y147" s="34"/>
      <c r="Z147" s="34"/>
      <c r="AA147" s="34"/>
      <c r="AB147" s="34"/>
      <c r="AC147" s="34"/>
      <c r="AD147" s="34"/>
      <c r="AE147" s="34"/>
      <c r="AR147" s="182" t="s">
        <v>139</v>
      </c>
      <c r="AT147" s="182" t="s">
        <v>136</v>
      </c>
      <c r="AU147" s="182" t="s">
        <v>84</v>
      </c>
      <c r="AY147" s="17" t="s">
        <v>135</v>
      </c>
      <c r="BE147" s="183">
        <f t="shared" si="24"/>
        <v>0</v>
      </c>
      <c r="BF147" s="183">
        <f t="shared" si="25"/>
        <v>0</v>
      </c>
      <c r="BG147" s="183">
        <f t="shared" si="26"/>
        <v>0</v>
      </c>
      <c r="BH147" s="183">
        <f t="shared" si="27"/>
        <v>0</v>
      </c>
      <c r="BI147" s="183">
        <f t="shared" si="28"/>
        <v>0</v>
      </c>
      <c r="BJ147" s="17" t="s">
        <v>84</v>
      </c>
      <c r="BK147" s="183">
        <f t="shared" si="29"/>
        <v>0</v>
      </c>
      <c r="BL147" s="17" t="s">
        <v>139</v>
      </c>
      <c r="BM147" s="182" t="s">
        <v>282</v>
      </c>
    </row>
    <row r="148" spans="1:65" s="11" customFormat="1" ht="25.9" customHeight="1">
      <c r="B148" s="157"/>
      <c r="C148" s="158"/>
      <c r="D148" s="159" t="s">
        <v>76</v>
      </c>
      <c r="E148" s="160" t="s">
        <v>863</v>
      </c>
      <c r="F148" s="160" t="s">
        <v>864</v>
      </c>
      <c r="G148" s="158"/>
      <c r="H148" s="158"/>
      <c r="I148" s="161"/>
      <c r="J148" s="162">
        <f>BK148</f>
        <v>0</v>
      </c>
      <c r="K148" s="158"/>
      <c r="L148" s="163"/>
      <c r="M148" s="164"/>
      <c r="N148" s="165"/>
      <c r="O148" s="165"/>
      <c r="P148" s="166">
        <f>SUM(P149:P177)</f>
        <v>0</v>
      </c>
      <c r="Q148" s="165"/>
      <c r="R148" s="166">
        <f>SUM(R149:R177)</f>
        <v>0</v>
      </c>
      <c r="S148" s="165"/>
      <c r="T148" s="167">
        <f>SUM(T149:T177)</f>
        <v>0</v>
      </c>
      <c r="AR148" s="168" t="s">
        <v>84</v>
      </c>
      <c r="AT148" s="169" t="s">
        <v>76</v>
      </c>
      <c r="AU148" s="169" t="s">
        <v>77</v>
      </c>
      <c r="AY148" s="168" t="s">
        <v>135</v>
      </c>
      <c r="BK148" s="170">
        <f>SUM(BK149:BK177)</f>
        <v>0</v>
      </c>
    </row>
    <row r="149" spans="1:65" s="2" customFormat="1" ht="14.45" customHeight="1">
      <c r="A149" s="34"/>
      <c r="B149" s="35"/>
      <c r="C149" s="171" t="s">
        <v>279</v>
      </c>
      <c r="D149" s="171" t="s">
        <v>136</v>
      </c>
      <c r="E149" s="172" t="s">
        <v>865</v>
      </c>
      <c r="F149" s="173" t="s">
        <v>866</v>
      </c>
      <c r="G149" s="174" t="s">
        <v>138</v>
      </c>
      <c r="H149" s="175">
        <v>2</v>
      </c>
      <c r="I149" s="176"/>
      <c r="J149" s="177">
        <f t="shared" ref="J149:J177" si="30">ROUND(I149*H149,2)</f>
        <v>0</v>
      </c>
      <c r="K149" s="173" t="s">
        <v>19</v>
      </c>
      <c r="L149" s="39"/>
      <c r="M149" s="178" t="s">
        <v>19</v>
      </c>
      <c r="N149" s="179" t="s">
        <v>48</v>
      </c>
      <c r="O149" s="64"/>
      <c r="P149" s="180">
        <f t="shared" ref="P149:P177" si="31">O149*H149</f>
        <v>0</v>
      </c>
      <c r="Q149" s="180">
        <v>0</v>
      </c>
      <c r="R149" s="180">
        <f t="shared" ref="R149:R177" si="32">Q149*H149</f>
        <v>0</v>
      </c>
      <c r="S149" s="180">
        <v>0</v>
      </c>
      <c r="T149" s="181">
        <f t="shared" ref="T149:T177" si="33">S149*H149</f>
        <v>0</v>
      </c>
      <c r="U149" s="34"/>
      <c r="V149" s="34"/>
      <c r="W149" s="34"/>
      <c r="X149" s="34"/>
      <c r="Y149" s="34"/>
      <c r="Z149" s="34"/>
      <c r="AA149" s="34"/>
      <c r="AB149" s="34"/>
      <c r="AC149" s="34"/>
      <c r="AD149" s="34"/>
      <c r="AE149" s="34"/>
      <c r="AR149" s="182" t="s">
        <v>139</v>
      </c>
      <c r="AT149" s="182" t="s">
        <v>136</v>
      </c>
      <c r="AU149" s="182" t="s">
        <v>84</v>
      </c>
      <c r="AY149" s="17" t="s">
        <v>135</v>
      </c>
      <c r="BE149" s="183">
        <f t="shared" ref="BE149:BE177" si="34">IF(N149="základní",J149,0)</f>
        <v>0</v>
      </c>
      <c r="BF149" s="183">
        <f t="shared" ref="BF149:BF177" si="35">IF(N149="snížená",J149,0)</f>
        <v>0</v>
      </c>
      <c r="BG149" s="183">
        <f t="shared" ref="BG149:BG177" si="36">IF(N149="zákl. přenesená",J149,0)</f>
        <v>0</v>
      </c>
      <c r="BH149" s="183">
        <f t="shared" ref="BH149:BH177" si="37">IF(N149="sníž. přenesená",J149,0)</f>
        <v>0</v>
      </c>
      <c r="BI149" s="183">
        <f t="shared" ref="BI149:BI177" si="38">IF(N149="nulová",J149,0)</f>
        <v>0</v>
      </c>
      <c r="BJ149" s="17" t="s">
        <v>84</v>
      </c>
      <c r="BK149" s="183">
        <f t="shared" ref="BK149:BK177" si="39">ROUND(I149*H149,2)</f>
        <v>0</v>
      </c>
      <c r="BL149" s="17" t="s">
        <v>139</v>
      </c>
      <c r="BM149" s="182" t="s">
        <v>285</v>
      </c>
    </row>
    <row r="150" spans="1:65" s="2" customFormat="1" ht="14.45" customHeight="1">
      <c r="A150" s="34"/>
      <c r="B150" s="35"/>
      <c r="C150" s="171" t="s">
        <v>211</v>
      </c>
      <c r="D150" s="171" t="s">
        <v>136</v>
      </c>
      <c r="E150" s="172" t="s">
        <v>867</v>
      </c>
      <c r="F150" s="173" t="s">
        <v>868</v>
      </c>
      <c r="G150" s="174" t="s">
        <v>138</v>
      </c>
      <c r="H150" s="175">
        <v>14</v>
      </c>
      <c r="I150" s="176"/>
      <c r="J150" s="177">
        <f t="shared" si="30"/>
        <v>0</v>
      </c>
      <c r="K150" s="173" t="s">
        <v>19</v>
      </c>
      <c r="L150" s="39"/>
      <c r="M150" s="178" t="s">
        <v>19</v>
      </c>
      <c r="N150" s="179" t="s">
        <v>48</v>
      </c>
      <c r="O150" s="64"/>
      <c r="P150" s="180">
        <f t="shared" si="31"/>
        <v>0</v>
      </c>
      <c r="Q150" s="180">
        <v>0</v>
      </c>
      <c r="R150" s="180">
        <f t="shared" si="32"/>
        <v>0</v>
      </c>
      <c r="S150" s="180">
        <v>0</v>
      </c>
      <c r="T150" s="181">
        <f t="shared" si="33"/>
        <v>0</v>
      </c>
      <c r="U150" s="34"/>
      <c r="V150" s="34"/>
      <c r="W150" s="34"/>
      <c r="X150" s="34"/>
      <c r="Y150" s="34"/>
      <c r="Z150" s="34"/>
      <c r="AA150" s="34"/>
      <c r="AB150" s="34"/>
      <c r="AC150" s="34"/>
      <c r="AD150" s="34"/>
      <c r="AE150" s="34"/>
      <c r="AR150" s="182" t="s">
        <v>139</v>
      </c>
      <c r="AT150" s="182" t="s">
        <v>136</v>
      </c>
      <c r="AU150" s="182" t="s">
        <v>84</v>
      </c>
      <c r="AY150" s="17" t="s">
        <v>135</v>
      </c>
      <c r="BE150" s="183">
        <f t="shared" si="34"/>
        <v>0</v>
      </c>
      <c r="BF150" s="183">
        <f t="shared" si="35"/>
        <v>0</v>
      </c>
      <c r="BG150" s="183">
        <f t="shared" si="36"/>
        <v>0</v>
      </c>
      <c r="BH150" s="183">
        <f t="shared" si="37"/>
        <v>0</v>
      </c>
      <c r="BI150" s="183">
        <f t="shared" si="38"/>
        <v>0</v>
      </c>
      <c r="BJ150" s="17" t="s">
        <v>84</v>
      </c>
      <c r="BK150" s="183">
        <f t="shared" si="39"/>
        <v>0</v>
      </c>
      <c r="BL150" s="17" t="s">
        <v>139</v>
      </c>
      <c r="BM150" s="182" t="s">
        <v>289</v>
      </c>
    </row>
    <row r="151" spans="1:65" s="2" customFormat="1" ht="14.45" customHeight="1">
      <c r="A151" s="34"/>
      <c r="B151" s="35"/>
      <c r="C151" s="171" t="s">
        <v>286</v>
      </c>
      <c r="D151" s="171" t="s">
        <v>136</v>
      </c>
      <c r="E151" s="172" t="s">
        <v>869</v>
      </c>
      <c r="F151" s="173" t="s">
        <v>870</v>
      </c>
      <c r="G151" s="174" t="s">
        <v>138</v>
      </c>
      <c r="H151" s="175">
        <v>1</v>
      </c>
      <c r="I151" s="176"/>
      <c r="J151" s="177">
        <f t="shared" si="30"/>
        <v>0</v>
      </c>
      <c r="K151" s="173" t="s">
        <v>19</v>
      </c>
      <c r="L151" s="39"/>
      <c r="M151" s="178" t="s">
        <v>19</v>
      </c>
      <c r="N151" s="179" t="s">
        <v>48</v>
      </c>
      <c r="O151" s="64"/>
      <c r="P151" s="180">
        <f t="shared" si="31"/>
        <v>0</v>
      </c>
      <c r="Q151" s="180">
        <v>0</v>
      </c>
      <c r="R151" s="180">
        <f t="shared" si="32"/>
        <v>0</v>
      </c>
      <c r="S151" s="180">
        <v>0</v>
      </c>
      <c r="T151" s="181">
        <f t="shared" si="33"/>
        <v>0</v>
      </c>
      <c r="U151" s="34"/>
      <c r="V151" s="34"/>
      <c r="W151" s="34"/>
      <c r="X151" s="34"/>
      <c r="Y151" s="34"/>
      <c r="Z151" s="34"/>
      <c r="AA151" s="34"/>
      <c r="AB151" s="34"/>
      <c r="AC151" s="34"/>
      <c r="AD151" s="34"/>
      <c r="AE151" s="34"/>
      <c r="AR151" s="182" t="s">
        <v>139</v>
      </c>
      <c r="AT151" s="182" t="s">
        <v>136</v>
      </c>
      <c r="AU151" s="182" t="s">
        <v>84</v>
      </c>
      <c r="AY151" s="17" t="s">
        <v>135</v>
      </c>
      <c r="BE151" s="183">
        <f t="shared" si="34"/>
        <v>0</v>
      </c>
      <c r="BF151" s="183">
        <f t="shared" si="35"/>
        <v>0</v>
      </c>
      <c r="BG151" s="183">
        <f t="shared" si="36"/>
        <v>0</v>
      </c>
      <c r="BH151" s="183">
        <f t="shared" si="37"/>
        <v>0</v>
      </c>
      <c r="BI151" s="183">
        <f t="shared" si="38"/>
        <v>0</v>
      </c>
      <c r="BJ151" s="17" t="s">
        <v>84</v>
      </c>
      <c r="BK151" s="183">
        <f t="shared" si="39"/>
        <v>0</v>
      </c>
      <c r="BL151" s="17" t="s">
        <v>139</v>
      </c>
      <c r="BM151" s="182" t="s">
        <v>292</v>
      </c>
    </row>
    <row r="152" spans="1:65" s="2" customFormat="1" ht="24.2" customHeight="1">
      <c r="A152" s="34"/>
      <c r="B152" s="35"/>
      <c r="C152" s="171" t="s">
        <v>214</v>
      </c>
      <c r="D152" s="171" t="s">
        <v>136</v>
      </c>
      <c r="E152" s="172" t="s">
        <v>871</v>
      </c>
      <c r="F152" s="173" t="s">
        <v>872</v>
      </c>
      <c r="G152" s="174" t="s">
        <v>138</v>
      </c>
      <c r="H152" s="175">
        <v>1</v>
      </c>
      <c r="I152" s="176"/>
      <c r="J152" s="177">
        <f t="shared" si="30"/>
        <v>0</v>
      </c>
      <c r="K152" s="173" t="s">
        <v>19</v>
      </c>
      <c r="L152" s="39"/>
      <c r="M152" s="178" t="s">
        <v>19</v>
      </c>
      <c r="N152" s="179" t="s">
        <v>48</v>
      </c>
      <c r="O152" s="64"/>
      <c r="P152" s="180">
        <f t="shared" si="31"/>
        <v>0</v>
      </c>
      <c r="Q152" s="180">
        <v>0</v>
      </c>
      <c r="R152" s="180">
        <f t="shared" si="32"/>
        <v>0</v>
      </c>
      <c r="S152" s="180">
        <v>0</v>
      </c>
      <c r="T152" s="181">
        <f t="shared" si="33"/>
        <v>0</v>
      </c>
      <c r="U152" s="34"/>
      <c r="V152" s="34"/>
      <c r="W152" s="34"/>
      <c r="X152" s="34"/>
      <c r="Y152" s="34"/>
      <c r="Z152" s="34"/>
      <c r="AA152" s="34"/>
      <c r="AB152" s="34"/>
      <c r="AC152" s="34"/>
      <c r="AD152" s="34"/>
      <c r="AE152" s="34"/>
      <c r="AR152" s="182" t="s">
        <v>139</v>
      </c>
      <c r="AT152" s="182" t="s">
        <v>136</v>
      </c>
      <c r="AU152" s="182" t="s">
        <v>84</v>
      </c>
      <c r="AY152" s="17" t="s">
        <v>135</v>
      </c>
      <c r="BE152" s="183">
        <f t="shared" si="34"/>
        <v>0</v>
      </c>
      <c r="BF152" s="183">
        <f t="shared" si="35"/>
        <v>0</v>
      </c>
      <c r="BG152" s="183">
        <f t="shared" si="36"/>
        <v>0</v>
      </c>
      <c r="BH152" s="183">
        <f t="shared" si="37"/>
        <v>0</v>
      </c>
      <c r="BI152" s="183">
        <f t="shared" si="38"/>
        <v>0</v>
      </c>
      <c r="BJ152" s="17" t="s">
        <v>84</v>
      </c>
      <c r="BK152" s="183">
        <f t="shared" si="39"/>
        <v>0</v>
      </c>
      <c r="BL152" s="17" t="s">
        <v>139</v>
      </c>
      <c r="BM152" s="182" t="s">
        <v>296</v>
      </c>
    </row>
    <row r="153" spans="1:65" s="2" customFormat="1" ht="14.45" customHeight="1">
      <c r="A153" s="34"/>
      <c r="B153" s="35"/>
      <c r="C153" s="171" t="s">
        <v>293</v>
      </c>
      <c r="D153" s="171" t="s">
        <v>136</v>
      </c>
      <c r="E153" s="172" t="s">
        <v>873</v>
      </c>
      <c r="F153" s="173" t="s">
        <v>874</v>
      </c>
      <c r="G153" s="174" t="s">
        <v>144</v>
      </c>
      <c r="H153" s="175">
        <v>122</v>
      </c>
      <c r="I153" s="176"/>
      <c r="J153" s="177">
        <f t="shared" si="30"/>
        <v>0</v>
      </c>
      <c r="K153" s="173" t="s">
        <v>19</v>
      </c>
      <c r="L153" s="39"/>
      <c r="M153" s="178" t="s">
        <v>19</v>
      </c>
      <c r="N153" s="179" t="s">
        <v>48</v>
      </c>
      <c r="O153" s="64"/>
      <c r="P153" s="180">
        <f t="shared" si="31"/>
        <v>0</v>
      </c>
      <c r="Q153" s="180">
        <v>0</v>
      </c>
      <c r="R153" s="180">
        <f t="shared" si="32"/>
        <v>0</v>
      </c>
      <c r="S153" s="180">
        <v>0</v>
      </c>
      <c r="T153" s="181">
        <f t="shared" si="33"/>
        <v>0</v>
      </c>
      <c r="U153" s="34"/>
      <c r="V153" s="34"/>
      <c r="W153" s="34"/>
      <c r="X153" s="34"/>
      <c r="Y153" s="34"/>
      <c r="Z153" s="34"/>
      <c r="AA153" s="34"/>
      <c r="AB153" s="34"/>
      <c r="AC153" s="34"/>
      <c r="AD153" s="34"/>
      <c r="AE153" s="34"/>
      <c r="AR153" s="182" t="s">
        <v>139</v>
      </c>
      <c r="AT153" s="182" t="s">
        <v>136</v>
      </c>
      <c r="AU153" s="182" t="s">
        <v>84</v>
      </c>
      <c r="AY153" s="17" t="s">
        <v>135</v>
      </c>
      <c r="BE153" s="183">
        <f t="shared" si="34"/>
        <v>0</v>
      </c>
      <c r="BF153" s="183">
        <f t="shared" si="35"/>
        <v>0</v>
      </c>
      <c r="BG153" s="183">
        <f t="shared" si="36"/>
        <v>0</v>
      </c>
      <c r="BH153" s="183">
        <f t="shared" si="37"/>
        <v>0</v>
      </c>
      <c r="BI153" s="183">
        <f t="shared" si="38"/>
        <v>0</v>
      </c>
      <c r="BJ153" s="17" t="s">
        <v>84</v>
      </c>
      <c r="BK153" s="183">
        <f t="shared" si="39"/>
        <v>0</v>
      </c>
      <c r="BL153" s="17" t="s">
        <v>139</v>
      </c>
      <c r="BM153" s="182" t="s">
        <v>299</v>
      </c>
    </row>
    <row r="154" spans="1:65" s="2" customFormat="1" ht="14.45" customHeight="1">
      <c r="A154" s="34"/>
      <c r="B154" s="35"/>
      <c r="C154" s="171" t="s">
        <v>218</v>
      </c>
      <c r="D154" s="171" t="s">
        <v>136</v>
      </c>
      <c r="E154" s="172" t="s">
        <v>875</v>
      </c>
      <c r="F154" s="173" t="s">
        <v>876</v>
      </c>
      <c r="G154" s="174" t="s">
        <v>144</v>
      </c>
      <c r="H154" s="175">
        <v>101</v>
      </c>
      <c r="I154" s="176"/>
      <c r="J154" s="177">
        <f t="shared" si="30"/>
        <v>0</v>
      </c>
      <c r="K154" s="173" t="s">
        <v>19</v>
      </c>
      <c r="L154" s="39"/>
      <c r="M154" s="178" t="s">
        <v>19</v>
      </c>
      <c r="N154" s="179" t="s">
        <v>48</v>
      </c>
      <c r="O154" s="64"/>
      <c r="P154" s="180">
        <f t="shared" si="31"/>
        <v>0</v>
      </c>
      <c r="Q154" s="180">
        <v>0</v>
      </c>
      <c r="R154" s="180">
        <f t="shared" si="32"/>
        <v>0</v>
      </c>
      <c r="S154" s="180">
        <v>0</v>
      </c>
      <c r="T154" s="181">
        <f t="shared" si="33"/>
        <v>0</v>
      </c>
      <c r="U154" s="34"/>
      <c r="V154" s="34"/>
      <c r="W154" s="34"/>
      <c r="X154" s="34"/>
      <c r="Y154" s="34"/>
      <c r="Z154" s="34"/>
      <c r="AA154" s="34"/>
      <c r="AB154" s="34"/>
      <c r="AC154" s="34"/>
      <c r="AD154" s="34"/>
      <c r="AE154" s="34"/>
      <c r="AR154" s="182" t="s">
        <v>139</v>
      </c>
      <c r="AT154" s="182" t="s">
        <v>136</v>
      </c>
      <c r="AU154" s="182" t="s">
        <v>84</v>
      </c>
      <c r="AY154" s="17" t="s">
        <v>135</v>
      </c>
      <c r="BE154" s="183">
        <f t="shared" si="34"/>
        <v>0</v>
      </c>
      <c r="BF154" s="183">
        <f t="shared" si="35"/>
        <v>0</v>
      </c>
      <c r="BG154" s="183">
        <f t="shared" si="36"/>
        <v>0</v>
      </c>
      <c r="BH154" s="183">
        <f t="shared" si="37"/>
        <v>0</v>
      </c>
      <c r="BI154" s="183">
        <f t="shared" si="38"/>
        <v>0</v>
      </c>
      <c r="BJ154" s="17" t="s">
        <v>84</v>
      </c>
      <c r="BK154" s="183">
        <f t="shared" si="39"/>
        <v>0</v>
      </c>
      <c r="BL154" s="17" t="s">
        <v>139</v>
      </c>
      <c r="BM154" s="182" t="s">
        <v>305</v>
      </c>
    </row>
    <row r="155" spans="1:65" s="2" customFormat="1" ht="14.45" customHeight="1">
      <c r="A155" s="34"/>
      <c r="B155" s="35"/>
      <c r="C155" s="171" t="s">
        <v>302</v>
      </c>
      <c r="D155" s="171" t="s">
        <v>136</v>
      </c>
      <c r="E155" s="172" t="s">
        <v>877</v>
      </c>
      <c r="F155" s="173" t="s">
        <v>878</v>
      </c>
      <c r="G155" s="174" t="s">
        <v>144</v>
      </c>
      <c r="H155" s="175">
        <v>52</v>
      </c>
      <c r="I155" s="176"/>
      <c r="J155" s="177">
        <f t="shared" si="30"/>
        <v>0</v>
      </c>
      <c r="K155" s="173" t="s">
        <v>19</v>
      </c>
      <c r="L155" s="39"/>
      <c r="M155" s="178" t="s">
        <v>19</v>
      </c>
      <c r="N155" s="179" t="s">
        <v>48</v>
      </c>
      <c r="O155" s="64"/>
      <c r="P155" s="180">
        <f t="shared" si="31"/>
        <v>0</v>
      </c>
      <c r="Q155" s="180">
        <v>0</v>
      </c>
      <c r="R155" s="180">
        <f t="shared" si="32"/>
        <v>0</v>
      </c>
      <c r="S155" s="180">
        <v>0</v>
      </c>
      <c r="T155" s="181">
        <f t="shared" si="33"/>
        <v>0</v>
      </c>
      <c r="U155" s="34"/>
      <c r="V155" s="34"/>
      <c r="W155" s="34"/>
      <c r="X155" s="34"/>
      <c r="Y155" s="34"/>
      <c r="Z155" s="34"/>
      <c r="AA155" s="34"/>
      <c r="AB155" s="34"/>
      <c r="AC155" s="34"/>
      <c r="AD155" s="34"/>
      <c r="AE155" s="34"/>
      <c r="AR155" s="182" t="s">
        <v>139</v>
      </c>
      <c r="AT155" s="182" t="s">
        <v>136</v>
      </c>
      <c r="AU155" s="182" t="s">
        <v>84</v>
      </c>
      <c r="AY155" s="17" t="s">
        <v>135</v>
      </c>
      <c r="BE155" s="183">
        <f t="shared" si="34"/>
        <v>0</v>
      </c>
      <c r="BF155" s="183">
        <f t="shared" si="35"/>
        <v>0</v>
      </c>
      <c r="BG155" s="183">
        <f t="shared" si="36"/>
        <v>0</v>
      </c>
      <c r="BH155" s="183">
        <f t="shared" si="37"/>
        <v>0</v>
      </c>
      <c r="BI155" s="183">
        <f t="shared" si="38"/>
        <v>0</v>
      </c>
      <c r="BJ155" s="17" t="s">
        <v>84</v>
      </c>
      <c r="BK155" s="183">
        <f t="shared" si="39"/>
        <v>0</v>
      </c>
      <c r="BL155" s="17" t="s">
        <v>139</v>
      </c>
      <c r="BM155" s="182" t="s">
        <v>308</v>
      </c>
    </row>
    <row r="156" spans="1:65" s="2" customFormat="1" ht="14.45" customHeight="1">
      <c r="A156" s="34"/>
      <c r="B156" s="35"/>
      <c r="C156" s="171" t="s">
        <v>221</v>
      </c>
      <c r="D156" s="171" t="s">
        <v>136</v>
      </c>
      <c r="E156" s="172" t="s">
        <v>879</v>
      </c>
      <c r="F156" s="173" t="s">
        <v>880</v>
      </c>
      <c r="G156" s="174" t="s">
        <v>144</v>
      </c>
      <c r="H156" s="175">
        <v>32</v>
      </c>
      <c r="I156" s="176"/>
      <c r="J156" s="177">
        <f t="shared" si="30"/>
        <v>0</v>
      </c>
      <c r="K156" s="173" t="s">
        <v>19</v>
      </c>
      <c r="L156" s="39"/>
      <c r="M156" s="178" t="s">
        <v>19</v>
      </c>
      <c r="N156" s="179" t="s">
        <v>48</v>
      </c>
      <c r="O156" s="64"/>
      <c r="P156" s="180">
        <f t="shared" si="31"/>
        <v>0</v>
      </c>
      <c r="Q156" s="180">
        <v>0</v>
      </c>
      <c r="R156" s="180">
        <f t="shared" si="32"/>
        <v>0</v>
      </c>
      <c r="S156" s="180">
        <v>0</v>
      </c>
      <c r="T156" s="181">
        <f t="shared" si="33"/>
        <v>0</v>
      </c>
      <c r="U156" s="34"/>
      <c r="V156" s="34"/>
      <c r="W156" s="34"/>
      <c r="X156" s="34"/>
      <c r="Y156" s="34"/>
      <c r="Z156" s="34"/>
      <c r="AA156" s="34"/>
      <c r="AB156" s="34"/>
      <c r="AC156" s="34"/>
      <c r="AD156" s="34"/>
      <c r="AE156" s="34"/>
      <c r="AR156" s="182" t="s">
        <v>139</v>
      </c>
      <c r="AT156" s="182" t="s">
        <v>136</v>
      </c>
      <c r="AU156" s="182" t="s">
        <v>84</v>
      </c>
      <c r="AY156" s="17" t="s">
        <v>135</v>
      </c>
      <c r="BE156" s="183">
        <f t="shared" si="34"/>
        <v>0</v>
      </c>
      <c r="BF156" s="183">
        <f t="shared" si="35"/>
        <v>0</v>
      </c>
      <c r="BG156" s="183">
        <f t="shared" si="36"/>
        <v>0</v>
      </c>
      <c r="BH156" s="183">
        <f t="shared" si="37"/>
        <v>0</v>
      </c>
      <c r="BI156" s="183">
        <f t="shared" si="38"/>
        <v>0</v>
      </c>
      <c r="BJ156" s="17" t="s">
        <v>84</v>
      </c>
      <c r="BK156" s="183">
        <f t="shared" si="39"/>
        <v>0</v>
      </c>
      <c r="BL156" s="17" t="s">
        <v>139</v>
      </c>
      <c r="BM156" s="182" t="s">
        <v>312</v>
      </c>
    </row>
    <row r="157" spans="1:65" s="2" customFormat="1" ht="14.45" customHeight="1">
      <c r="A157" s="34"/>
      <c r="B157" s="35"/>
      <c r="C157" s="171" t="s">
        <v>309</v>
      </c>
      <c r="D157" s="171" t="s">
        <v>136</v>
      </c>
      <c r="E157" s="172" t="s">
        <v>881</v>
      </c>
      <c r="F157" s="173" t="s">
        <v>882</v>
      </c>
      <c r="G157" s="174" t="s">
        <v>144</v>
      </c>
      <c r="H157" s="175">
        <v>395</v>
      </c>
      <c r="I157" s="176"/>
      <c r="J157" s="177">
        <f t="shared" si="30"/>
        <v>0</v>
      </c>
      <c r="K157" s="173" t="s">
        <v>19</v>
      </c>
      <c r="L157" s="39"/>
      <c r="M157" s="178" t="s">
        <v>19</v>
      </c>
      <c r="N157" s="179" t="s">
        <v>48</v>
      </c>
      <c r="O157" s="64"/>
      <c r="P157" s="180">
        <f t="shared" si="31"/>
        <v>0</v>
      </c>
      <c r="Q157" s="180">
        <v>0</v>
      </c>
      <c r="R157" s="180">
        <f t="shared" si="32"/>
        <v>0</v>
      </c>
      <c r="S157" s="180">
        <v>0</v>
      </c>
      <c r="T157" s="181">
        <f t="shared" si="33"/>
        <v>0</v>
      </c>
      <c r="U157" s="34"/>
      <c r="V157" s="34"/>
      <c r="W157" s="34"/>
      <c r="X157" s="34"/>
      <c r="Y157" s="34"/>
      <c r="Z157" s="34"/>
      <c r="AA157" s="34"/>
      <c r="AB157" s="34"/>
      <c r="AC157" s="34"/>
      <c r="AD157" s="34"/>
      <c r="AE157" s="34"/>
      <c r="AR157" s="182" t="s">
        <v>139</v>
      </c>
      <c r="AT157" s="182" t="s">
        <v>136</v>
      </c>
      <c r="AU157" s="182" t="s">
        <v>84</v>
      </c>
      <c r="AY157" s="17" t="s">
        <v>135</v>
      </c>
      <c r="BE157" s="183">
        <f t="shared" si="34"/>
        <v>0</v>
      </c>
      <c r="BF157" s="183">
        <f t="shared" si="35"/>
        <v>0</v>
      </c>
      <c r="BG157" s="183">
        <f t="shared" si="36"/>
        <v>0</v>
      </c>
      <c r="BH157" s="183">
        <f t="shared" si="37"/>
        <v>0</v>
      </c>
      <c r="BI157" s="183">
        <f t="shared" si="38"/>
        <v>0</v>
      </c>
      <c r="BJ157" s="17" t="s">
        <v>84</v>
      </c>
      <c r="BK157" s="183">
        <f t="shared" si="39"/>
        <v>0</v>
      </c>
      <c r="BL157" s="17" t="s">
        <v>139</v>
      </c>
      <c r="BM157" s="182" t="s">
        <v>315</v>
      </c>
    </row>
    <row r="158" spans="1:65" s="2" customFormat="1" ht="14.45" customHeight="1">
      <c r="A158" s="34"/>
      <c r="B158" s="35"/>
      <c r="C158" s="171" t="s">
        <v>225</v>
      </c>
      <c r="D158" s="171" t="s">
        <v>136</v>
      </c>
      <c r="E158" s="172" t="s">
        <v>883</v>
      </c>
      <c r="F158" s="173" t="s">
        <v>884</v>
      </c>
      <c r="G158" s="174" t="s">
        <v>144</v>
      </c>
      <c r="H158" s="175">
        <v>32</v>
      </c>
      <c r="I158" s="176"/>
      <c r="J158" s="177">
        <f t="shared" si="30"/>
        <v>0</v>
      </c>
      <c r="K158" s="173" t="s">
        <v>19</v>
      </c>
      <c r="L158" s="39"/>
      <c r="M158" s="178" t="s">
        <v>19</v>
      </c>
      <c r="N158" s="179" t="s">
        <v>48</v>
      </c>
      <c r="O158" s="64"/>
      <c r="P158" s="180">
        <f t="shared" si="31"/>
        <v>0</v>
      </c>
      <c r="Q158" s="180">
        <v>0</v>
      </c>
      <c r="R158" s="180">
        <f t="shared" si="32"/>
        <v>0</v>
      </c>
      <c r="S158" s="180">
        <v>0</v>
      </c>
      <c r="T158" s="181">
        <f t="shared" si="33"/>
        <v>0</v>
      </c>
      <c r="U158" s="34"/>
      <c r="V158" s="34"/>
      <c r="W158" s="34"/>
      <c r="X158" s="34"/>
      <c r="Y158" s="34"/>
      <c r="Z158" s="34"/>
      <c r="AA158" s="34"/>
      <c r="AB158" s="34"/>
      <c r="AC158" s="34"/>
      <c r="AD158" s="34"/>
      <c r="AE158" s="34"/>
      <c r="AR158" s="182" t="s">
        <v>139</v>
      </c>
      <c r="AT158" s="182" t="s">
        <v>136</v>
      </c>
      <c r="AU158" s="182" t="s">
        <v>84</v>
      </c>
      <c r="AY158" s="17" t="s">
        <v>135</v>
      </c>
      <c r="BE158" s="183">
        <f t="shared" si="34"/>
        <v>0</v>
      </c>
      <c r="BF158" s="183">
        <f t="shared" si="35"/>
        <v>0</v>
      </c>
      <c r="BG158" s="183">
        <f t="shared" si="36"/>
        <v>0</v>
      </c>
      <c r="BH158" s="183">
        <f t="shared" si="37"/>
        <v>0</v>
      </c>
      <c r="BI158" s="183">
        <f t="shared" si="38"/>
        <v>0</v>
      </c>
      <c r="BJ158" s="17" t="s">
        <v>84</v>
      </c>
      <c r="BK158" s="183">
        <f t="shared" si="39"/>
        <v>0</v>
      </c>
      <c r="BL158" s="17" t="s">
        <v>139</v>
      </c>
      <c r="BM158" s="182" t="s">
        <v>319</v>
      </c>
    </row>
    <row r="159" spans="1:65" s="2" customFormat="1" ht="14.45" customHeight="1">
      <c r="A159" s="34"/>
      <c r="B159" s="35"/>
      <c r="C159" s="171" t="s">
        <v>316</v>
      </c>
      <c r="D159" s="171" t="s">
        <v>136</v>
      </c>
      <c r="E159" s="172" t="s">
        <v>885</v>
      </c>
      <c r="F159" s="173" t="s">
        <v>886</v>
      </c>
      <c r="G159" s="174" t="s">
        <v>144</v>
      </c>
      <c r="H159" s="175">
        <v>612</v>
      </c>
      <c r="I159" s="176"/>
      <c r="J159" s="177">
        <f t="shared" si="30"/>
        <v>0</v>
      </c>
      <c r="K159" s="173" t="s">
        <v>19</v>
      </c>
      <c r="L159" s="39"/>
      <c r="M159" s="178" t="s">
        <v>19</v>
      </c>
      <c r="N159" s="179" t="s">
        <v>48</v>
      </c>
      <c r="O159" s="64"/>
      <c r="P159" s="180">
        <f t="shared" si="31"/>
        <v>0</v>
      </c>
      <c r="Q159" s="180">
        <v>0</v>
      </c>
      <c r="R159" s="180">
        <f t="shared" si="32"/>
        <v>0</v>
      </c>
      <c r="S159" s="180">
        <v>0</v>
      </c>
      <c r="T159" s="181">
        <f t="shared" si="33"/>
        <v>0</v>
      </c>
      <c r="U159" s="34"/>
      <c r="V159" s="34"/>
      <c r="W159" s="34"/>
      <c r="X159" s="34"/>
      <c r="Y159" s="34"/>
      <c r="Z159" s="34"/>
      <c r="AA159" s="34"/>
      <c r="AB159" s="34"/>
      <c r="AC159" s="34"/>
      <c r="AD159" s="34"/>
      <c r="AE159" s="34"/>
      <c r="AR159" s="182" t="s">
        <v>139</v>
      </c>
      <c r="AT159" s="182" t="s">
        <v>136</v>
      </c>
      <c r="AU159" s="182" t="s">
        <v>84</v>
      </c>
      <c r="AY159" s="17" t="s">
        <v>135</v>
      </c>
      <c r="BE159" s="183">
        <f t="shared" si="34"/>
        <v>0</v>
      </c>
      <c r="BF159" s="183">
        <f t="shared" si="35"/>
        <v>0</v>
      </c>
      <c r="BG159" s="183">
        <f t="shared" si="36"/>
        <v>0</v>
      </c>
      <c r="BH159" s="183">
        <f t="shared" si="37"/>
        <v>0</v>
      </c>
      <c r="BI159" s="183">
        <f t="shared" si="38"/>
        <v>0</v>
      </c>
      <c r="BJ159" s="17" t="s">
        <v>84</v>
      </c>
      <c r="BK159" s="183">
        <f t="shared" si="39"/>
        <v>0</v>
      </c>
      <c r="BL159" s="17" t="s">
        <v>139</v>
      </c>
      <c r="BM159" s="182" t="s">
        <v>322</v>
      </c>
    </row>
    <row r="160" spans="1:65" s="2" customFormat="1" ht="14.45" customHeight="1">
      <c r="A160" s="34"/>
      <c r="B160" s="35"/>
      <c r="C160" s="171" t="s">
        <v>228</v>
      </c>
      <c r="D160" s="171" t="s">
        <v>136</v>
      </c>
      <c r="E160" s="172" t="s">
        <v>887</v>
      </c>
      <c r="F160" s="173" t="s">
        <v>888</v>
      </c>
      <c r="G160" s="174" t="s">
        <v>144</v>
      </c>
      <c r="H160" s="175">
        <v>694</v>
      </c>
      <c r="I160" s="176"/>
      <c r="J160" s="177">
        <f t="shared" si="30"/>
        <v>0</v>
      </c>
      <c r="K160" s="173" t="s">
        <v>19</v>
      </c>
      <c r="L160" s="39"/>
      <c r="M160" s="178" t="s">
        <v>19</v>
      </c>
      <c r="N160" s="179" t="s">
        <v>48</v>
      </c>
      <c r="O160" s="64"/>
      <c r="P160" s="180">
        <f t="shared" si="31"/>
        <v>0</v>
      </c>
      <c r="Q160" s="180">
        <v>0</v>
      </c>
      <c r="R160" s="180">
        <f t="shared" si="32"/>
        <v>0</v>
      </c>
      <c r="S160" s="180">
        <v>0</v>
      </c>
      <c r="T160" s="181">
        <f t="shared" si="33"/>
        <v>0</v>
      </c>
      <c r="U160" s="34"/>
      <c r="V160" s="34"/>
      <c r="W160" s="34"/>
      <c r="X160" s="34"/>
      <c r="Y160" s="34"/>
      <c r="Z160" s="34"/>
      <c r="AA160" s="34"/>
      <c r="AB160" s="34"/>
      <c r="AC160" s="34"/>
      <c r="AD160" s="34"/>
      <c r="AE160" s="34"/>
      <c r="AR160" s="182" t="s">
        <v>139</v>
      </c>
      <c r="AT160" s="182" t="s">
        <v>136</v>
      </c>
      <c r="AU160" s="182" t="s">
        <v>84</v>
      </c>
      <c r="AY160" s="17" t="s">
        <v>135</v>
      </c>
      <c r="BE160" s="183">
        <f t="shared" si="34"/>
        <v>0</v>
      </c>
      <c r="BF160" s="183">
        <f t="shared" si="35"/>
        <v>0</v>
      </c>
      <c r="BG160" s="183">
        <f t="shared" si="36"/>
        <v>0</v>
      </c>
      <c r="BH160" s="183">
        <f t="shared" si="37"/>
        <v>0</v>
      </c>
      <c r="BI160" s="183">
        <f t="shared" si="38"/>
        <v>0</v>
      </c>
      <c r="BJ160" s="17" t="s">
        <v>84</v>
      </c>
      <c r="BK160" s="183">
        <f t="shared" si="39"/>
        <v>0</v>
      </c>
      <c r="BL160" s="17" t="s">
        <v>139</v>
      </c>
      <c r="BM160" s="182" t="s">
        <v>326</v>
      </c>
    </row>
    <row r="161" spans="1:65" s="2" customFormat="1" ht="14.45" customHeight="1">
      <c r="A161" s="34"/>
      <c r="B161" s="35"/>
      <c r="C161" s="171" t="s">
        <v>323</v>
      </c>
      <c r="D161" s="171" t="s">
        <v>136</v>
      </c>
      <c r="E161" s="172" t="s">
        <v>889</v>
      </c>
      <c r="F161" s="173" t="s">
        <v>838</v>
      </c>
      <c r="G161" s="174" t="s">
        <v>138</v>
      </c>
      <c r="H161" s="175">
        <v>20</v>
      </c>
      <c r="I161" s="176"/>
      <c r="J161" s="177">
        <f t="shared" si="30"/>
        <v>0</v>
      </c>
      <c r="K161" s="173" t="s">
        <v>19</v>
      </c>
      <c r="L161" s="39"/>
      <c r="M161" s="178" t="s">
        <v>19</v>
      </c>
      <c r="N161" s="179" t="s">
        <v>48</v>
      </c>
      <c r="O161" s="64"/>
      <c r="P161" s="180">
        <f t="shared" si="31"/>
        <v>0</v>
      </c>
      <c r="Q161" s="180">
        <v>0</v>
      </c>
      <c r="R161" s="180">
        <f t="shared" si="32"/>
        <v>0</v>
      </c>
      <c r="S161" s="180">
        <v>0</v>
      </c>
      <c r="T161" s="181">
        <f t="shared" si="33"/>
        <v>0</v>
      </c>
      <c r="U161" s="34"/>
      <c r="V161" s="34"/>
      <c r="W161" s="34"/>
      <c r="X161" s="34"/>
      <c r="Y161" s="34"/>
      <c r="Z161" s="34"/>
      <c r="AA161" s="34"/>
      <c r="AB161" s="34"/>
      <c r="AC161" s="34"/>
      <c r="AD161" s="34"/>
      <c r="AE161" s="34"/>
      <c r="AR161" s="182" t="s">
        <v>139</v>
      </c>
      <c r="AT161" s="182" t="s">
        <v>136</v>
      </c>
      <c r="AU161" s="182" t="s">
        <v>84</v>
      </c>
      <c r="AY161" s="17" t="s">
        <v>135</v>
      </c>
      <c r="BE161" s="183">
        <f t="shared" si="34"/>
        <v>0</v>
      </c>
      <c r="BF161" s="183">
        <f t="shared" si="35"/>
        <v>0</v>
      </c>
      <c r="BG161" s="183">
        <f t="shared" si="36"/>
        <v>0</v>
      </c>
      <c r="BH161" s="183">
        <f t="shared" si="37"/>
        <v>0</v>
      </c>
      <c r="BI161" s="183">
        <f t="shared" si="38"/>
        <v>0</v>
      </c>
      <c r="BJ161" s="17" t="s">
        <v>84</v>
      </c>
      <c r="BK161" s="183">
        <f t="shared" si="39"/>
        <v>0</v>
      </c>
      <c r="BL161" s="17" t="s">
        <v>139</v>
      </c>
      <c r="BM161" s="182" t="s">
        <v>329</v>
      </c>
    </row>
    <row r="162" spans="1:65" s="2" customFormat="1" ht="14.45" customHeight="1">
      <c r="A162" s="34"/>
      <c r="B162" s="35"/>
      <c r="C162" s="171" t="s">
        <v>232</v>
      </c>
      <c r="D162" s="171" t="s">
        <v>136</v>
      </c>
      <c r="E162" s="172" t="s">
        <v>890</v>
      </c>
      <c r="F162" s="173" t="s">
        <v>840</v>
      </c>
      <c r="G162" s="174" t="s">
        <v>144</v>
      </c>
      <c r="H162" s="175">
        <v>21</v>
      </c>
      <c r="I162" s="176"/>
      <c r="J162" s="177">
        <f t="shared" si="30"/>
        <v>0</v>
      </c>
      <c r="K162" s="173" t="s">
        <v>19</v>
      </c>
      <c r="L162" s="39"/>
      <c r="M162" s="178" t="s">
        <v>19</v>
      </c>
      <c r="N162" s="179" t="s">
        <v>48</v>
      </c>
      <c r="O162" s="64"/>
      <c r="P162" s="180">
        <f t="shared" si="31"/>
        <v>0</v>
      </c>
      <c r="Q162" s="180">
        <v>0</v>
      </c>
      <c r="R162" s="180">
        <f t="shared" si="32"/>
        <v>0</v>
      </c>
      <c r="S162" s="180">
        <v>0</v>
      </c>
      <c r="T162" s="181">
        <f t="shared" si="33"/>
        <v>0</v>
      </c>
      <c r="U162" s="34"/>
      <c r="V162" s="34"/>
      <c r="W162" s="34"/>
      <c r="X162" s="34"/>
      <c r="Y162" s="34"/>
      <c r="Z162" s="34"/>
      <c r="AA162" s="34"/>
      <c r="AB162" s="34"/>
      <c r="AC162" s="34"/>
      <c r="AD162" s="34"/>
      <c r="AE162" s="34"/>
      <c r="AR162" s="182" t="s">
        <v>139</v>
      </c>
      <c r="AT162" s="182" t="s">
        <v>136</v>
      </c>
      <c r="AU162" s="182" t="s">
        <v>84</v>
      </c>
      <c r="AY162" s="17" t="s">
        <v>135</v>
      </c>
      <c r="BE162" s="183">
        <f t="shared" si="34"/>
        <v>0</v>
      </c>
      <c r="BF162" s="183">
        <f t="shared" si="35"/>
        <v>0</v>
      </c>
      <c r="BG162" s="183">
        <f t="shared" si="36"/>
        <v>0</v>
      </c>
      <c r="BH162" s="183">
        <f t="shared" si="37"/>
        <v>0</v>
      </c>
      <c r="BI162" s="183">
        <f t="shared" si="38"/>
        <v>0</v>
      </c>
      <c r="BJ162" s="17" t="s">
        <v>84</v>
      </c>
      <c r="BK162" s="183">
        <f t="shared" si="39"/>
        <v>0</v>
      </c>
      <c r="BL162" s="17" t="s">
        <v>139</v>
      </c>
      <c r="BM162" s="182" t="s">
        <v>333</v>
      </c>
    </row>
    <row r="163" spans="1:65" s="2" customFormat="1" ht="14.45" customHeight="1">
      <c r="A163" s="34"/>
      <c r="B163" s="35"/>
      <c r="C163" s="171" t="s">
        <v>330</v>
      </c>
      <c r="D163" s="171" t="s">
        <v>136</v>
      </c>
      <c r="E163" s="172" t="s">
        <v>891</v>
      </c>
      <c r="F163" s="173" t="s">
        <v>842</v>
      </c>
      <c r="G163" s="174" t="s">
        <v>144</v>
      </c>
      <c r="H163" s="175">
        <v>2</v>
      </c>
      <c r="I163" s="176"/>
      <c r="J163" s="177">
        <f t="shared" si="30"/>
        <v>0</v>
      </c>
      <c r="K163" s="173" t="s">
        <v>19</v>
      </c>
      <c r="L163" s="39"/>
      <c r="M163" s="178" t="s">
        <v>19</v>
      </c>
      <c r="N163" s="179" t="s">
        <v>48</v>
      </c>
      <c r="O163" s="64"/>
      <c r="P163" s="180">
        <f t="shared" si="31"/>
        <v>0</v>
      </c>
      <c r="Q163" s="180">
        <v>0</v>
      </c>
      <c r="R163" s="180">
        <f t="shared" si="32"/>
        <v>0</v>
      </c>
      <c r="S163" s="180">
        <v>0</v>
      </c>
      <c r="T163" s="181">
        <f t="shared" si="33"/>
        <v>0</v>
      </c>
      <c r="U163" s="34"/>
      <c r="V163" s="34"/>
      <c r="W163" s="34"/>
      <c r="X163" s="34"/>
      <c r="Y163" s="34"/>
      <c r="Z163" s="34"/>
      <c r="AA163" s="34"/>
      <c r="AB163" s="34"/>
      <c r="AC163" s="34"/>
      <c r="AD163" s="34"/>
      <c r="AE163" s="34"/>
      <c r="AR163" s="182" t="s">
        <v>139</v>
      </c>
      <c r="AT163" s="182" t="s">
        <v>136</v>
      </c>
      <c r="AU163" s="182" t="s">
        <v>84</v>
      </c>
      <c r="AY163" s="17" t="s">
        <v>135</v>
      </c>
      <c r="BE163" s="183">
        <f t="shared" si="34"/>
        <v>0</v>
      </c>
      <c r="BF163" s="183">
        <f t="shared" si="35"/>
        <v>0</v>
      </c>
      <c r="BG163" s="183">
        <f t="shared" si="36"/>
        <v>0</v>
      </c>
      <c r="BH163" s="183">
        <f t="shared" si="37"/>
        <v>0</v>
      </c>
      <c r="BI163" s="183">
        <f t="shared" si="38"/>
        <v>0</v>
      </c>
      <c r="BJ163" s="17" t="s">
        <v>84</v>
      </c>
      <c r="BK163" s="183">
        <f t="shared" si="39"/>
        <v>0</v>
      </c>
      <c r="BL163" s="17" t="s">
        <v>139</v>
      </c>
      <c r="BM163" s="182" t="s">
        <v>338</v>
      </c>
    </row>
    <row r="164" spans="1:65" s="2" customFormat="1" ht="14.45" customHeight="1">
      <c r="A164" s="34"/>
      <c r="B164" s="35"/>
      <c r="C164" s="171" t="s">
        <v>235</v>
      </c>
      <c r="D164" s="171" t="s">
        <v>136</v>
      </c>
      <c r="E164" s="172" t="s">
        <v>892</v>
      </c>
      <c r="F164" s="173" t="s">
        <v>854</v>
      </c>
      <c r="G164" s="174" t="s">
        <v>582</v>
      </c>
      <c r="H164" s="175">
        <v>50</v>
      </c>
      <c r="I164" s="176"/>
      <c r="J164" s="177">
        <f t="shared" si="30"/>
        <v>0</v>
      </c>
      <c r="K164" s="173" t="s">
        <v>19</v>
      </c>
      <c r="L164" s="39"/>
      <c r="M164" s="178" t="s">
        <v>19</v>
      </c>
      <c r="N164" s="179" t="s">
        <v>48</v>
      </c>
      <c r="O164" s="64"/>
      <c r="P164" s="180">
        <f t="shared" si="31"/>
        <v>0</v>
      </c>
      <c r="Q164" s="180">
        <v>0</v>
      </c>
      <c r="R164" s="180">
        <f t="shared" si="32"/>
        <v>0</v>
      </c>
      <c r="S164" s="180">
        <v>0</v>
      </c>
      <c r="T164" s="181">
        <f t="shared" si="33"/>
        <v>0</v>
      </c>
      <c r="U164" s="34"/>
      <c r="V164" s="34"/>
      <c r="W164" s="34"/>
      <c r="X164" s="34"/>
      <c r="Y164" s="34"/>
      <c r="Z164" s="34"/>
      <c r="AA164" s="34"/>
      <c r="AB164" s="34"/>
      <c r="AC164" s="34"/>
      <c r="AD164" s="34"/>
      <c r="AE164" s="34"/>
      <c r="AR164" s="182" t="s">
        <v>139</v>
      </c>
      <c r="AT164" s="182" t="s">
        <v>136</v>
      </c>
      <c r="AU164" s="182" t="s">
        <v>84</v>
      </c>
      <c r="AY164" s="17" t="s">
        <v>135</v>
      </c>
      <c r="BE164" s="183">
        <f t="shared" si="34"/>
        <v>0</v>
      </c>
      <c r="BF164" s="183">
        <f t="shared" si="35"/>
        <v>0</v>
      </c>
      <c r="BG164" s="183">
        <f t="shared" si="36"/>
        <v>0</v>
      </c>
      <c r="BH164" s="183">
        <f t="shared" si="37"/>
        <v>0</v>
      </c>
      <c r="BI164" s="183">
        <f t="shared" si="38"/>
        <v>0</v>
      </c>
      <c r="BJ164" s="17" t="s">
        <v>84</v>
      </c>
      <c r="BK164" s="183">
        <f t="shared" si="39"/>
        <v>0</v>
      </c>
      <c r="BL164" s="17" t="s">
        <v>139</v>
      </c>
      <c r="BM164" s="182" t="s">
        <v>342</v>
      </c>
    </row>
    <row r="165" spans="1:65" s="2" customFormat="1" ht="14.45" customHeight="1">
      <c r="A165" s="34"/>
      <c r="B165" s="35"/>
      <c r="C165" s="171" t="s">
        <v>339</v>
      </c>
      <c r="D165" s="171" t="s">
        <v>136</v>
      </c>
      <c r="E165" s="172" t="s">
        <v>893</v>
      </c>
      <c r="F165" s="173" t="s">
        <v>856</v>
      </c>
      <c r="G165" s="174" t="s">
        <v>138</v>
      </c>
      <c r="H165" s="175">
        <v>1</v>
      </c>
      <c r="I165" s="176"/>
      <c r="J165" s="177">
        <f t="shared" si="30"/>
        <v>0</v>
      </c>
      <c r="K165" s="173" t="s">
        <v>19</v>
      </c>
      <c r="L165" s="39"/>
      <c r="M165" s="178" t="s">
        <v>19</v>
      </c>
      <c r="N165" s="179" t="s">
        <v>48</v>
      </c>
      <c r="O165" s="64"/>
      <c r="P165" s="180">
        <f t="shared" si="31"/>
        <v>0</v>
      </c>
      <c r="Q165" s="180">
        <v>0</v>
      </c>
      <c r="R165" s="180">
        <f t="shared" si="32"/>
        <v>0</v>
      </c>
      <c r="S165" s="180">
        <v>0</v>
      </c>
      <c r="T165" s="181">
        <f t="shared" si="33"/>
        <v>0</v>
      </c>
      <c r="U165" s="34"/>
      <c r="V165" s="34"/>
      <c r="W165" s="34"/>
      <c r="X165" s="34"/>
      <c r="Y165" s="34"/>
      <c r="Z165" s="34"/>
      <c r="AA165" s="34"/>
      <c r="AB165" s="34"/>
      <c r="AC165" s="34"/>
      <c r="AD165" s="34"/>
      <c r="AE165" s="34"/>
      <c r="AR165" s="182" t="s">
        <v>139</v>
      </c>
      <c r="AT165" s="182" t="s">
        <v>136</v>
      </c>
      <c r="AU165" s="182" t="s">
        <v>84</v>
      </c>
      <c r="AY165" s="17" t="s">
        <v>135</v>
      </c>
      <c r="BE165" s="183">
        <f t="shared" si="34"/>
        <v>0</v>
      </c>
      <c r="BF165" s="183">
        <f t="shared" si="35"/>
        <v>0</v>
      </c>
      <c r="BG165" s="183">
        <f t="shared" si="36"/>
        <v>0</v>
      </c>
      <c r="BH165" s="183">
        <f t="shared" si="37"/>
        <v>0</v>
      </c>
      <c r="BI165" s="183">
        <f t="shared" si="38"/>
        <v>0</v>
      </c>
      <c r="BJ165" s="17" t="s">
        <v>84</v>
      </c>
      <c r="BK165" s="183">
        <f t="shared" si="39"/>
        <v>0</v>
      </c>
      <c r="BL165" s="17" t="s">
        <v>139</v>
      </c>
      <c r="BM165" s="182" t="s">
        <v>345</v>
      </c>
    </row>
    <row r="166" spans="1:65" s="2" customFormat="1" ht="14.45" customHeight="1">
      <c r="A166" s="34"/>
      <c r="B166" s="35"/>
      <c r="C166" s="171" t="s">
        <v>239</v>
      </c>
      <c r="D166" s="171" t="s">
        <v>136</v>
      </c>
      <c r="E166" s="172" t="s">
        <v>894</v>
      </c>
      <c r="F166" s="173" t="s">
        <v>858</v>
      </c>
      <c r="G166" s="174" t="s">
        <v>138</v>
      </c>
      <c r="H166" s="175">
        <v>22</v>
      </c>
      <c r="I166" s="176"/>
      <c r="J166" s="177">
        <f t="shared" si="30"/>
        <v>0</v>
      </c>
      <c r="K166" s="173" t="s">
        <v>19</v>
      </c>
      <c r="L166" s="39"/>
      <c r="M166" s="178" t="s">
        <v>19</v>
      </c>
      <c r="N166" s="179" t="s">
        <v>48</v>
      </c>
      <c r="O166" s="64"/>
      <c r="P166" s="180">
        <f t="shared" si="31"/>
        <v>0</v>
      </c>
      <c r="Q166" s="180">
        <v>0</v>
      </c>
      <c r="R166" s="180">
        <f t="shared" si="32"/>
        <v>0</v>
      </c>
      <c r="S166" s="180">
        <v>0</v>
      </c>
      <c r="T166" s="181">
        <f t="shared" si="33"/>
        <v>0</v>
      </c>
      <c r="U166" s="34"/>
      <c r="V166" s="34"/>
      <c r="W166" s="34"/>
      <c r="X166" s="34"/>
      <c r="Y166" s="34"/>
      <c r="Z166" s="34"/>
      <c r="AA166" s="34"/>
      <c r="AB166" s="34"/>
      <c r="AC166" s="34"/>
      <c r="AD166" s="34"/>
      <c r="AE166" s="34"/>
      <c r="AR166" s="182" t="s">
        <v>139</v>
      </c>
      <c r="AT166" s="182" t="s">
        <v>136</v>
      </c>
      <c r="AU166" s="182" t="s">
        <v>84</v>
      </c>
      <c r="AY166" s="17" t="s">
        <v>135</v>
      </c>
      <c r="BE166" s="183">
        <f t="shared" si="34"/>
        <v>0</v>
      </c>
      <c r="BF166" s="183">
        <f t="shared" si="35"/>
        <v>0</v>
      </c>
      <c r="BG166" s="183">
        <f t="shared" si="36"/>
        <v>0</v>
      </c>
      <c r="BH166" s="183">
        <f t="shared" si="37"/>
        <v>0</v>
      </c>
      <c r="BI166" s="183">
        <f t="shared" si="38"/>
        <v>0</v>
      </c>
      <c r="BJ166" s="17" t="s">
        <v>84</v>
      </c>
      <c r="BK166" s="183">
        <f t="shared" si="39"/>
        <v>0</v>
      </c>
      <c r="BL166" s="17" t="s">
        <v>139</v>
      </c>
      <c r="BM166" s="182" t="s">
        <v>349</v>
      </c>
    </row>
    <row r="167" spans="1:65" s="2" customFormat="1" ht="14.45" customHeight="1">
      <c r="A167" s="34"/>
      <c r="B167" s="35"/>
      <c r="C167" s="171" t="s">
        <v>346</v>
      </c>
      <c r="D167" s="171" t="s">
        <v>136</v>
      </c>
      <c r="E167" s="172" t="s">
        <v>895</v>
      </c>
      <c r="F167" s="173" t="s">
        <v>860</v>
      </c>
      <c r="G167" s="174" t="s">
        <v>138</v>
      </c>
      <c r="H167" s="175">
        <v>2</v>
      </c>
      <c r="I167" s="176"/>
      <c r="J167" s="177">
        <f t="shared" si="30"/>
        <v>0</v>
      </c>
      <c r="K167" s="173" t="s">
        <v>19</v>
      </c>
      <c r="L167" s="39"/>
      <c r="M167" s="178" t="s">
        <v>19</v>
      </c>
      <c r="N167" s="179" t="s">
        <v>48</v>
      </c>
      <c r="O167" s="64"/>
      <c r="P167" s="180">
        <f t="shared" si="31"/>
        <v>0</v>
      </c>
      <c r="Q167" s="180">
        <v>0</v>
      </c>
      <c r="R167" s="180">
        <f t="shared" si="32"/>
        <v>0</v>
      </c>
      <c r="S167" s="180">
        <v>0</v>
      </c>
      <c r="T167" s="181">
        <f t="shared" si="33"/>
        <v>0</v>
      </c>
      <c r="U167" s="34"/>
      <c r="V167" s="34"/>
      <c r="W167" s="34"/>
      <c r="X167" s="34"/>
      <c r="Y167" s="34"/>
      <c r="Z167" s="34"/>
      <c r="AA167" s="34"/>
      <c r="AB167" s="34"/>
      <c r="AC167" s="34"/>
      <c r="AD167" s="34"/>
      <c r="AE167" s="34"/>
      <c r="AR167" s="182" t="s">
        <v>139</v>
      </c>
      <c r="AT167" s="182" t="s">
        <v>136</v>
      </c>
      <c r="AU167" s="182" t="s">
        <v>84</v>
      </c>
      <c r="AY167" s="17" t="s">
        <v>135</v>
      </c>
      <c r="BE167" s="183">
        <f t="shared" si="34"/>
        <v>0</v>
      </c>
      <c r="BF167" s="183">
        <f t="shared" si="35"/>
        <v>0</v>
      </c>
      <c r="BG167" s="183">
        <f t="shared" si="36"/>
        <v>0</v>
      </c>
      <c r="BH167" s="183">
        <f t="shared" si="37"/>
        <v>0</v>
      </c>
      <c r="BI167" s="183">
        <f t="shared" si="38"/>
        <v>0</v>
      </c>
      <c r="BJ167" s="17" t="s">
        <v>84</v>
      </c>
      <c r="BK167" s="183">
        <f t="shared" si="39"/>
        <v>0</v>
      </c>
      <c r="BL167" s="17" t="s">
        <v>139</v>
      </c>
      <c r="BM167" s="182" t="s">
        <v>352</v>
      </c>
    </row>
    <row r="168" spans="1:65" s="2" customFormat="1" ht="14.45" customHeight="1">
      <c r="A168" s="34"/>
      <c r="B168" s="35"/>
      <c r="C168" s="171" t="s">
        <v>244</v>
      </c>
      <c r="D168" s="171" t="s">
        <v>136</v>
      </c>
      <c r="E168" s="172" t="s">
        <v>896</v>
      </c>
      <c r="F168" s="173" t="s">
        <v>862</v>
      </c>
      <c r="G168" s="174" t="s">
        <v>761</v>
      </c>
      <c r="H168" s="175">
        <v>1</v>
      </c>
      <c r="I168" s="176"/>
      <c r="J168" s="177">
        <f t="shared" si="30"/>
        <v>0</v>
      </c>
      <c r="K168" s="173" t="s">
        <v>19</v>
      </c>
      <c r="L168" s="39"/>
      <c r="M168" s="178" t="s">
        <v>19</v>
      </c>
      <c r="N168" s="179" t="s">
        <v>48</v>
      </c>
      <c r="O168" s="64"/>
      <c r="P168" s="180">
        <f t="shared" si="31"/>
        <v>0</v>
      </c>
      <c r="Q168" s="180">
        <v>0</v>
      </c>
      <c r="R168" s="180">
        <f t="shared" si="32"/>
        <v>0</v>
      </c>
      <c r="S168" s="180">
        <v>0</v>
      </c>
      <c r="T168" s="181">
        <f t="shared" si="33"/>
        <v>0</v>
      </c>
      <c r="U168" s="34"/>
      <c r="V168" s="34"/>
      <c r="W168" s="34"/>
      <c r="X168" s="34"/>
      <c r="Y168" s="34"/>
      <c r="Z168" s="34"/>
      <c r="AA168" s="34"/>
      <c r="AB168" s="34"/>
      <c r="AC168" s="34"/>
      <c r="AD168" s="34"/>
      <c r="AE168" s="34"/>
      <c r="AR168" s="182" t="s">
        <v>139</v>
      </c>
      <c r="AT168" s="182" t="s">
        <v>136</v>
      </c>
      <c r="AU168" s="182" t="s">
        <v>84</v>
      </c>
      <c r="AY168" s="17" t="s">
        <v>135</v>
      </c>
      <c r="BE168" s="183">
        <f t="shared" si="34"/>
        <v>0</v>
      </c>
      <c r="BF168" s="183">
        <f t="shared" si="35"/>
        <v>0</v>
      </c>
      <c r="BG168" s="183">
        <f t="shared" si="36"/>
        <v>0</v>
      </c>
      <c r="BH168" s="183">
        <f t="shared" si="37"/>
        <v>0</v>
      </c>
      <c r="BI168" s="183">
        <f t="shared" si="38"/>
        <v>0</v>
      </c>
      <c r="BJ168" s="17" t="s">
        <v>84</v>
      </c>
      <c r="BK168" s="183">
        <f t="shared" si="39"/>
        <v>0</v>
      </c>
      <c r="BL168" s="17" t="s">
        <v>139</v>
      </c>
      <c r="BM168" s="182" t="s">
        <v>356</v>
      </c>
    </row>
    <row r="169" spans="1:65" s="2" customFormat="1" ht="14.45" customHeight="1">
      <c r="A169" s="34"/>
      <c r="B169" s="35"/>
      <c r="C169" s="171" t="s">
        <v>353</v>
      </c>
      <c r="D169" s="171" t="s">
        <v>136</v>
      </c>
      <c r="E169" s="172" t="s">
        <v>897</v>
      </c>
      <c r="F169" s="173" t="s">
        <v>898</v>
      </c>
      <c r="G169" s="174" t="s">
        <v>138</v>
      </c>
      <c r="H169" s="175">
        <v>2</v>
      </c>
      <c r="I169" s="176"/>
      <c r="J169" s="177">
        <f t="shared" si="30"/>
        <v>0</v>
      </c>
      <c r="K169" s="173" t="s">
        <v>19</v>
      </c>
      <c r="L169" s="39"/>
      <c r="M169" s="178" t="s">
        <v>19</v>
      </c>
      <c r="N169" s="179" t="s">
        <v>48</v>
      </c>
      <c r="O169" s="64"/>
      <c r="P169" s="180">
        <f t="shared" si="31"/>
        <v>0</v>
      </c>
      <c r="Q169" s="180">
        <v>0</v>
      </c>
      <c r="R169" s="180">
        <f t="shared" si="32"/>
        <v>0</v>
      </c>
      <c r="S169" s="180">
        <v>0</v>
      </c>
      <c r="T169" s="181">
        <f t="shared" si="33"/>
        <v>0</v>
      </c>
      <c r="U169" s="34"/>
      <c r="V169" s="34"/>
      <c r="W169" s="34"/>
      <c r="X169" s="34"/>
      <c r="Y169" s="34"/>
      <c r="Z169" s="34"/>
      <c r="AA169" s="34"/>
      <c r="AB169" s="34"/>
      <c r="AC169" s="34"/>
      <c r="AD169" s="34"/>
      <c r="AE169" s="34"/>
      <c r="AR169" s="182" t="s">
        <v>139</v>
      </c>
      <c r="AT169" s="182" t="s">
        <v>136</v>
      </c>
      <c r="AU169" s="182" t="s">
        <v>84</v>
      </c>
      <c r="AY169" s="17" t="s">
        <v>135</v>
      </c>
      <c r="BE169" s="183">
        <f t="shared" si="34"/>
        <v>0</v>
      </c>
      <c r="BF169" s="183">
        <f t="shared" si="35"/>
        <v>0</v>
      </c>
      <c r="BG169" s="183">
        <f t="shared" si="36"/>
        <v>0</v>
      </c>
      <c r="BH169" s="183">
        <f t="shared" si="37"/>
        <v>0</v>
      </c>
      <c r="BI169" s="183">
        <f t="shared" si="38"/>
        <v>0</v>
      </c>
      <c r="BJ169" s="17" t="s">
        <v>84</v>
      </c>
      <c r="BK169" s="183">
        <f t="shared" si="39"/>
        <v>0</v>
      </c>
      <c r="BL169" s="17" t="s">
        <v>139</v>
      </c>
      <c r="BM169" s="182" t="s">
        <v>359</v>
      </c>
    </row>
    <row r="170" spans="1:65" s="2" customFormat="1" ht="14.45" customHeight="1">
      <c r="A170" s="34"/>
      <c r="B170" s="35"/>
      <c r="C170" s="171" t="s">
        <v>248</v>
      </c>
      <c r="D170" s="171" t="s">
        <v>136</v>
      </c>
      <c r="E170" s="172" t="s">
        <v>899</v>
      </c>
      <c r="F170" s="173" t="s">
        <v>900</v>
      </c>
      <c r="G170" s="174" t="s">
        <v>138</v>
      </c>
      <c r="H170" s="175">
        <v>152</v>
      </c>
      <c r="I170" s="176"/>
      <c r="J170" s="177">
        <f t="shared" si="30"/>
        <v>0</v>
      </c>
      <c r="K170" s="173" t="s">
        <v>19</v>
      </c>
      <c r="L170" s="39"/>
      <c r="M170" s="178" t="s">
        <v>19</v>
      </c>
      <c r="N170" s="179" t="s">
        <v>48</v>
      </c>
      <c r="O170" s="64"/>
      <c r="P170" s="180">
        <f t="shared" si="31"/>
        <v>0</v>
      </c>
      <c r="Q170" s="180">
        <v>0</v>
      </c>
      <c r="R170" s="180">
        <f t="shared" si="32"/>
        <v>0</v>
      </c>
      <c r="S170" s="180">
        <v>0</v>
      </c>
      <c r="T170" s="181">
        <f t="shared" si="33"/>
        <v>0</v>
      </c>
      <c r="U170" s="34"/>
      <c r="V170" s="34"/>
      <c r="W170" s="34"/>
      <c r="X170" s="34"/>
      <c r="Y170" s="34"/>
      <c r="Z170" s="34"/>
      <c r="AA170" s="34"/>
      <c r="AB170" s="34"/>
      <c r="AC170" s="34"/>
      <c r="AD170" s="34"/>
      <c r="AE170" s="34"/>
      <c r="AR170" s="182" t="s">
        <v>139</v>
      </c>
      <c r="AT170" s="182" t="s">
        <v>136</v>
      </c>
      <c r="AU170" s="182" t="s">
        <v>84</v>
      </c>
      <c r="AY170" s="17" t="s">
        <v>135</v>
      </c>
      <c r="BE170" s="183">
        <f t="shared" si="34"/>
        <v>0</v>
      </c>
      <c r="BF170" s="183">
        <f t="shared" si="35"/>
        <v>0</v>
      </c>
      <c r="BG170" s="183">
        <f t="shared" si="36"/>
        <v>0</v>
      </c>
      <c r="BH170" s="183">
        <f t="shared" si="37"/>
        <v>0</v>
      </c>
      <c r="BI170" s="183">
        <f t="shared" si="38"/>
        <v>0</v>
      </c>
      <c r="BJ170" s="17" t="s">
        <v>84</v>
      </c>
      <c r="BK170" s="183">
        <f t="shared" si="39"/>
        <v>0</v>
      </c>
      <c r="BL170" s="17" t="s">
        <v>139</v>
      </c>
      <c r="BM170" s="182" t="s">
        <v>363</v>
      </c>
    </row>
    <row r="171" spans="1:65" s="2" customFormat="1" ht="14.45" customHeight="1">
      <c r="A171" s="34"/>
      <c r="B171" s="35"/>
      <c r="C171" s="171" t="s">
        <v>360</v>
      </c>
      <c r="D171" s="171" t="s">
        <v>136</v>
      </c>
      <c r="E171" s="172" t="s">
        <v>901</v>
      </c>
      <c r="F171" s="173" t="s">
        <v>902</v>
      </c>
      <c r="G171" s="174" t="s">
        <v>138</v>
      </c>
      <c r="H171" s="175">
        <v>9</v>
      </c>
      <c r="I171" s="176"/>
      <c r="J171" s="177">
        <f t="shared" si="30"/>
        <v>0</v>
      </c>
      <c r="K171" s="173" t="s">
        <v>19</v>
      </c>
      <c r="L171" s="39"/>
      <c r="M171" s="178" t="s">
        <v>19</v>
      </c>
      <c r="N171" s="179" t="s">
        <v>48</v>
      </c>
      <c r="O171" s="64"/>
      <c r="P171" s="180">
        <f t="shared" si="31"/>
        <v>0</v>
      </c>
      <c r="Q171" s="180">
        <v>0</v>
      </c>
      <c r="R171" s="180">
        <f t="shared" si="32"/>
        <v>0</v>
      </c>
      <c r="S171" s="180">
        <v>0</v>
      </c>
      <c r="T171" s="181">
        <f t="shared" si="33"/>
        <v>0</v>
      </c>
      <c r="U171" s="34"/>
      <c r="V171" s="34"/>
      <c r="W171" s="34"/>
      <c r="X171" s="34"/>
      <c r="Y171" s="34"/>
      <c r="Z171" s="34"/>
      <c r="AA171" s="34"/>
      <c r="AB171" s="34"/>
      <c r="AC171" s="34"/>
      <c r="AD171" s="34"/>
      <c r="AE171" s="34"/>
      <c r="AR171" s="182" t="s">
        <v>139</v>
      </c>
      <c r="AT171" s="182" t="s">
        <v>136</v>
      </c>
      <c r="AU171" s="182" t="s">
        <v>84</v>
      </c>
      <c r="AY171" s="17" t="s">
        <v>135</v>
      </c>
      <c r="BE171" s="183">
        <f t="shared" si="34"/>
        <v>0</v>
      </c>
      <c r="BF171" s="183">
        <f t="shared" si="35"/>
        <v>0</v>
      </c>
      <c r="BG171" s="183">
        <f t="shared" si="36"/>
        <v>0</v>
      </c>
      <c r="BH171" s="183">
        <f t="shared" si="37"/>
        <v>0</v>
      </c>
      <c r="BI171" s="183">
        <f t="shared" si="38"/>
        <v>0</v>
      </c>
      <c r="BJ171" s="17" t="s">
        <v>84</v>
      </c>
      <c r="BK171" s="183">
        <f t="shared" si="39"/>
        <v>0</v>
      </c>
      <c r="BL171" s="17" t="s">
        <v>139</v>
      </c>
      <c r="BM171" s="182" t="s">
        <v>366</v>
      </c>
    </row>
    <row r="172" spans="1:65" s="2" customFormat="1" ht="14.45" customHeight="1">
      <c r="A172" s="34"/>
      <c r="B172" s="35"/>
      <c r="C172" s="171" t="s">
        <v>251</v>
      </c>
      <c r="D172" s="171" t="s">
        <v>136</v>
      </c>
      <c r="E172" s="172" t="s">
        <v>903</v>
      </c>
      <c r="F172" s="173" t="s">
        <v>904</v>
      </c>
      <c r="G172" s="174" t="s">
        <v>905</v>
      </c>
      <c r="H172" s="175">
        <v>11</v>
      </c>
      <c r="I172" s="176"/>
      <c r="J172" s="177">
        <f t="shared" si="30"/>
        <v>0</v>
      </c>
      <c r="K172" s="173" t="s">
        <v>19</v>
      </c>
      <c r="L172" s="39"/>
      <c r="M172" s="178" t="s">
        <v>19</v>
      </c>
      <c r="N172" s="179" t="s">
        <v>48</v>
      </c>
      <c r="O172" s="64"/>
      <c r="P172" s="180">
        <f t="shared" si="31"/>
        <v>0</v>
      </c>
      <c r="Q172" s="180">
        <v>0</v>
      </c>
      <c r="R172" s="180">
        <f t="shared" si="32"/>
        <v>0</v>
      </c>
      <c r="S172" s="180">
        <v>0</v>
      </c>
      <c r="T172" s="181">
        <f t="shared" si="33"/>
        <v>0</v>
      </c>
      <c r="U172" s="34"/>
      <c r="V172" s="34"/>
      <c r="W172" s="34"/>
      <c r="X172" s="34"/>
      <c r="Y172" s="34"/>
      <c r="Z172" s="34"/>
      <c r="AA172" s="34"/>
      <c r="AB172" s="34"/>
      <c r="AC172" s="34"/>
      <c r="AD172" s="34"/>
      <c r="AE172" s="34"/>
      <c r="AR172" s="182" t="s">
        <v>139</v>
      </c>
      <c r="AT172" s="182" t="s">
        <v>136</v>
      </c>
      <c r="AU172" s="182" t="s">
        <v>84</v>
      </c>
      <c r="AY172" s="17" t="s">
        <v>135</v>
      </c>
      <c r="BE172" s="183">
        <f t="shared" si="34"/>
        <v>0</v>
      </c>
      <c r="BF172" s="183">
        <f t="shared" si="35"/>
        <v>0</v>
      </c>
      <c r="BG172" s="183">
        <f t="shared" si="36"/>
        <v>0</v>
      </c>
      <c r="BH172" s="183">
        <f t="shared" si="37"/>
        <v>0</v>
      </c>
      <c r="BI172" s="183">
        <f t="shared" si="38"/>
        <v>0</v>
      </c>
      <c r="BJ172" s="17" t="s">
        <v>84</v>
      </c>
      <c r="BK172" s="183">
        <f t="shared" si="39"/>
        <v>0</v>
      </c>
      <c r="BL172" s="17" t="s">
        <v>139</v>
      </c>
      <c r="BM172" s="182" t="s">
        <v>370</v>
      </c>
    </row>
    <row r="173" spans="1:65" s="2" customFormat="1" ht="14.45" customHeight="1">
      <c r="A173" s="34"/>
      <c r="B173" s="35"/>
      <c r="C173" s="171" t="s">
        <v>367</v>
      </c>
      <c r="D173" s="171" t="s">
        <v>136</v>
      </c>
      <c r="E173" s="172" t="s">
        <v>906</v>
      </c>
      <c r="F173" s="173" t="s">
        <v>907</v>
      </c>
      <c r="G173" s="174" t="s">
        <v>905</v>
      </c>
      <c r="H173" s="175">
        <v>1</v>
      </c>
      <c r="I173" s="176"/>
      <c r="J173" s="177">
        <f t="shared" si="30"/>
        <v>0</v>
      </c>
      <c r="K173" s="173" t="s">
        <v>19</v>
      </c>
      <c r="L173" s="39"/>
      <c r="M173" s="178" t="s">
        <v>19</v>
      </c>
      <c r="N173" s="179" t="s">
        <v>48</v>
      </c>
      <c r="O173" s="64"/>
      <c r="P173" s="180">
        <f t="shared" si="31"/>
        <v>0</v>
      </c>
      <c r="Q173" s="180">
        <v>0</v>
      </c>
      <c r="R173" s="180">
        <f t="shared" si="32"/>
        <v>0</v>
      </c>
      <c r="S173" s="180">
        <v>0</v>
      </c>
      <c r="T173" s="181">
        <f t="shared" si="33"/>
        <v>0</v>
      </c>
      <c r="U173" s="34"/>
      <c r="V173" s="34"/>
      <c r="W173" s="34"/>
      <c r="X173" s="34"/>
      <c r="Y173" s="34"/>
      <c r="Z173" s="34"/>
      <c r="AA173" s="34"/>
      <c r="AB173" s="34"/>
      <c r="AC173" s="34"/>
      <c r="AD173" s="34"/>
      <c r="AE173" s="34"/>
      <c r="AR173" s="182" t="s">
        <v>139</v>
      </c>
      <c r="AT173" s="182" t="s">
        <v>136</v>
      </c>
      <c r="AU173" s="182" t="s">
        <v>84</v>
      </c>
      <c r="AY173" s="17" t="s">
        <v>135</v>
      </c>
      <c r="BE173" s="183">
        <f t="shared" si="34"/>
        <v>0</v>
      </c>
      <c r="BF173" s="183">
        <f t="shared" si="35"/>
        <v>0</v>
      </c>
      <c r="BG173" s="183">
        <f t="shared" si="36"/>
        <v>0</v>
      </c>
      <c r="BH173" s="183">
        <f t="shared" si="37"/>
        <v>0</v>
      </c>
      <c r="BI173" s="183">
        <f t="shared" si="38"/>
        <v>0</v>
      </c>
      <c r="BJ173" s="17" t="s">
        <v>84</v>
      </c>
      <c r="BK173" s="183">
        <f t="shared" si="39"/>
        <v>0</v>
      </c>
      <c r="BL173" s="17" t="s">
        <v>139</v>
      </c>
      <c r="BM173" s="182" t="s">
        <v>373</v>
      </c>
    </row>
    <row r="174" spans="1:65" s="2" customFormat="1" ht="14.45" customHeight="1">
      <c r="A174" s="34"/>
      <c r="B174" s="35"/>
      <c r="C174" s="171" t="s">
        <v>255</v>
      </c>
      <c r="D174" s="171" t="s">
        <v>136</v>
      </c>
      <c r="E174" s="172" t="s">
        <v>84</v>
      </c>
      <c r="F174" s="173" t="s">
        <v>908</v>
      </c>
      <c r="G174" s="174" t="s">
        <v>909</v>
      </c>
      <c r="H174" s="175">
        <v>1</v>
      </c>
      <c r="I174" s="176"/>
      <c r="J174" s="177">
        <f t="shared" si="30"/>
        <v>0</v>
      </c>
      <c r="K174" s="173" t="s">
        <v>19</v>
      </c>
      <c r="L174" s="39"/>
      <c r="M174" s="178" t="s">
        <v>19</v>
      </c>
      <c r="N174" s="179" t="s">
        <v>48</v>
      </c>
      <c r="O174" s="64"/>
      <c r="P174" s="180">
        <f t="shared" si="31"/>
        <v>0</v>
      </c>
      <c r="Q174" s="180">
        <v>0</v>
      </c>
      <c r="R174" s="180">
        <f t="shared" si="32"/>
        <v>0</v>
      </c>
      <c r="S174" s="180">
        <v>0</v>
      </c>
      <c r="T174" s="181">
        <f t="shared" si="33"/>
        <v>0</v>
      </c>
      <c r="U174" s="34"/>
      <c r="V174" s="34"/>
      <c r="W174" s="34"/>
      <c r="X174" s="34"/>
      <c r="Y174" s="34"/>
      <c r="Z174" s="34"/>
      <c r="AA174" s="34"/>
      <c r="AB174" s="34"/>
      <c r="AC174" s="34"/>
      <c r="AD174" s="34"/>
      <c r="AE174" s="34"/>
      <c r="AR174" s="182" t="s">
        <v>139</v>
      </c>
      <c r="AT174" s="182" t="s">
        <v>136</v>
      </c>
      <c r="AU174" s="182" t="s">
        <v>84</v>
      </c>
      <c r="AY174" s="17" t="s">
        <v>135</v>
      </c>
      <c r="BE174" s="183">
        <f t="shared" si="34"/>
        <v>0</v>
      </c>
      <c r="BF174" s="183">
        <f t="shared" si="35"/>
        <v>0</v>
      </c>
      <c r="BG174" s="183">
        <f t="shared" si="36"/>
        <v>0</v>
      </c>
      <c r="BH174" s="183">
        <f t="shared" si="37"/>
        <v>0</v>
      </c>
      <c r="BI174" s="183">
        <f t="shared" si="38"/>
        <v>0</v>
      </c>
      <c r="BJ174" s="17" t="s">
        <v>84</v>
      </c>
      <c r="BK174" s="183">
        <f t="shared" si="39"/>
        <v>0</v>
      </c>
      <c r="BL174" s="17" t="s">
        <v>139</v>
      </c>
      <c r="BM174" s="182" t="s">
        <v>377</v>
      </c>
    </row>
    <row r="175" spans="1:65" s="2" customFormat="1" ht="14.45" customHeight="1">
      <c r="A175" s="34"/>
      <c r="B175" s="35"/>
      <c r="C175" s="171" t="s">
        <v>374</v>
      </c>
      <c r="D175" s="171" t="s">
        <v>136</v>
      </c>
      <c r="E175" s="172" t="s">
        <v>910</v>
      </c>
      <c r="F175" s="173" t="s">
        <v>911</v>
      </c>
      <c r="G175" s="174" t="s">
        <v>912</v>
      </c>
      <c r="H175" s="175">
        <v>4</v>
      </c>
      <c r="I175" s="176"/>
      <c r="J175" s="177">
        <f t="shared" si="30"/>
        <v>0</v>
      </c>
      <c r="K175" s="173" t="s">
        <v>19</v>
      </c>
      <c r="L175" s="39"/>
      <c r="M175" s="178" t="s">
        <v>19</v>
      </c>
      <c r="N175" s="179" t="s">
        <v>48</v>
      </c>
      <c r="O175" s="64"/>
      <c r="P175" s="180">
        <f t="shared" si="31"/>
        <v>0</v>
      </c>
      <c r="Q175" s="180">
        <v>0</v>
      </c>
      <c r="R175" s="180">
        <f t="shared" si="32"/>
        <v>0</v>
      </c>
      <c r="S175" s="180">
        <v>0</v>
      </c>
      <c r="T175" s="181">
        <f t="shared" si="33"/>
        <v>0</v>
      </c>
      <c r="U175" s="34"/>
      <c r="V175" s="34"/>
      <c r="W175" s="34"/>
      <c r="X175" s="34"/>
      <c r="Y175" s="34"/>
      <c r="Z175" s="34"/>
      <c r="AA175" s="34"/>
      <c r="AB175" s="34"/>
      <c r="AC175" s="34"/>
      <c r="AD175" s="34"/>
      <c r="AE175" s="34"/>
      <c r="AR175" s="182" t="s">
        <v>139</v>
      </c>
      <c r="AT175" s="182" t="s">
        <v>136</v>
      </c>
      <c r="AU175" s="182" t="s">
        <v>84</v>
      </c>
      <c r="AY175" s="17" t="s">
        <v>135</v>
      </c>
      <c r="BE175" s="183">
        <f t="shared" si="34"/>
        <v>0</v>
      </c>
      <c r="BF175" s="183">
        <f t="shared" si="35"/>
        <v>0</v>
      </c>
      <c r="BG175" s="183">
        <f t="shared" si="36"/>
        <v>0</v>
      </c>
      <c r="BH175" s="183">
        <f t="shared" si="37"/>
        <v>0</v>
      </c>
      <c r="BI175" s="183">
        <f t="shared" si="38"/>
        <v>0</v>
      </c>
      <c r="BJ175" s="17" t="s">
        <v>84</v>
      </c>
      <c r="BK175" s="183">
        <f t="shared" si="39"/>
        <v>0</v>
      </c>
      <c r="BL175" s="17" t="s">
        <v>139</v>
      </c>
      <c r="BM175" s="182" t="s">
        <v>380</v>
      </c>
    </row>
    <row r="176" spans="1:65" s="2" customFormat="1" ht="14.45" customHeight="1">
      <c r="A176" s="34"/>
      <c r="B176" s="35"/>
      <c r="C176" s="171" t="s">
        <v>258</v>
      </c>
      <c r="D176" s="171" t="s">
        <v>136</v>
      </c>
      <c r="E176" s="172" t="s">
        <v>913</v>
      </c>
      <c r="F176" s="173" t="s">
        <v>914</v>
      </c>
      <c r="G176" s="174" t="s">
        <v>912</v>
      </c>
      <c r="H176" s="175">
        <v>8</v>
      </c>
      <c r="I176" s="176"/>
      <c r="J176" s="177">
        <f t="shared" si="30"/>
        <v>0</v>
      </c>
      <c r="K176" s="173" t="s">
        <v>19</v>
      </c>
      <c r="L176" s="39"/>
      <c r="M176" s="178" t="s">
        <v>19</v>
      </c>
      <c r="N176" s="179" t="s">
        <v>48</v>
      </c>
      <c r="O176" s="64"/>
      <c r="P176" s="180">
        <f t="shared" si="31"/>
        <v>0</v>
      </c>
      <c r="Q176" s="180">
        <v>0</v>
      </c>
      <c r="R176" s="180">
        <f t="shared" si="32"/>
        <v>0</v>
      </c>
      <c r="S176" s="180">
        <v>0</v>
      </c>
      <c r="T176" s="181">
        <f t="shared" si="33"/>
        <v>0</v>
      </c>
      <c r="U176" s="34"/>
      <c r="V176" s="34"/>
      <c r="W176" s="34"/>
      <c r="X176" s="34"/>
      <c r="Y176" s="34"/>
      <c r="Z176" s="34"/>
      <c r="AA176" s="34"/>
      <c r="AB176" s="34"/>
      <c r="AC176" s="34"/>
      <c r="AD176" s="34"/>
      <c r="AE176" s="34"/>
      <c r="AR176" s="182" t="s">
        <v>139</v>
      </c>
      <c r="AT176" s="182" t="s">
        <v>136</v>
      </c>
      <c r="AU176" s="182" t="s">
        <v>84</v>
      </c>
      <c r="AY176" s="17" t="s">
        <v>135</v>
      </c>
      <c r="BE176" s="183">
        <f t="shared" si="34"/>
        <v>0</v>
      </c>
      <c r="BF176" s="183">
        <f t="shared" si="35"/>
        <v>0</v>
      </c>
      <c r="BG176" s="183">
        <f t="shared" si="36"/>
        <v>0</v>
      </c>
      <c r="BH176" s="183">
        <f t="shared" si="37"/>
        <v>0</v>
      </c>
      <c r="BI176" s="183">
        <f t="shared" si="38"/>
        <v>0</v>
      </c>
      <c r="BJ176" s="17" t="s">
        <v>84</v>
      </c>
      <c r="BK176" s="183">
        <f t="shared" si="39"/>
        <v>0</v>
      </c>
      <c r="BL176" s="17" t="s">
        <v>139</v>
      </c>
      <c r="BM176" s="182" t="s">
        <v>384</v>
      </c>
    </row>
    <row r="177" spans="1:65" s="2" customFormat="1" ht="14.45" customHeight="1">
      <c r="A177" s="34"/>
      <c r="B177" s="35"/>
      <c r="C177" s="171" t="s">
        <v>381</v>
      </c>
      <c r="D177" s="171" t="s">
        <v>136</v>
      </c>
      <c r="E177" s="172" t="s">
        <v>915</v>
      </c>
      <c r="F177" s="173" t="s">
        <v>916</v>
      </c>
      <c r="G177" s="174" t="s">
        <v>912</v>
      </c>
      <c r="H177" s="175">
        <v>4</v>
      </c>
      <c r="I177" s="176"/>
      <c r="J177" s="177">
        <f t="shared" si="30"/>
        <v>0</v>
      </c>
      <c r="K177" s="173" t="s">
        <v>19</v>
      </c>
      <c r="L177" s="39"/>
      <c r="M177" s="178" t="s">
        <v>19</v>
      </c>
      <c r="N177" s="179" t="s">
        <v>48</v>
      </c>
      <c r="O177" s="64"/>
      <c r="P177" s="180">
        <f t="shared" si="31"/>
        <v>0</v>
      </c>
      <c r="Q177" s="180">
        <v>0</v>
      </c>
      <c r="R177" s="180">
        <f t="shared" si="32"/>
        <v>0</v>
      </c>
      <c r="S177" s="180">
        <v>0</v>
      </c>
      <c r="T177" s="181">
        <f t="shared" si="33"/>
        <v>0</v>
      </c>
      <c r="U177" s="34"/>
      <c r="V177" s="34"/>
      <c r="W177" s="34"/>
      <c r="X177" s="34"/>
      <c r="Y177" s="34"/>
      <c r="Z177" s="34"/>
      <c r="AA177" s="34"/>
      <c r="AB177" s="34"/>
      <c r="AC177" s="34"/>
      <c r="AD177" s="34"/>
      <c r="AE177" s="34"/>
      <c r="AR177" s="182" t="s">
        <v>139</v>
      </c>
      <c r="AT177" s="182" t="s">
        <v>136</v>
      </c>
      <c r="AU177" s="182" t="s">
        <v>84</v>
      </c>
      <c r="AY177" s="17" t="s">
        <v>135</v>
      </c>
      <c r="BE177" s="183">
        <f t="shared" si="34"/>
        <v>0</v>
      </c>
      <c r="BF177" s="183">
        <f t="shared" si="35"/>
        <v>0</v>
      </c>
      <c r="BG177" s="183">
        <f t="shared" si="36"/>
        <v>0</v>
      </c>
      <c r="BH177" s="183">
        <f t="shared" si="37"/>
        <v>0</v>
      </c>
      <c r="BI177" s="183">
        <f t="shared" si="38"/>
        <v>0</v>
      </c>
      <c r="BJ177" s="17" t="s">
        <v>84</v>
      </c>
      <c r="BK177" s="183">
        <f t="shared" si="39"/>
        <v>0</v>
      </c>
      <c r="BL177" s="17" t="s">
        <v>139</v>
      </c>
      <c r="BM177" s="182" t="s">
        <v>387</v>
      </c>
    </row>
    <row r="178" spans="1:65" s="11" customFormat="1" ht="25.9" customHeight="1">
      <c r="B178" s="157"/>
      <c r="C178" s="158"/>
      <c r="D178" s="159" t="s">
        <v>76</v>
      </c>
      <c r="E178" s="160" t="s">
        <v>917</v>
      </c>
      <c r="F178" s="160" t="s">
        <v>918</v>
      </c>
      <c r="G178" s="158"/>
      <c r="H178" s="158"/>
      <c r="I178" s="161"/>
      <c r="J178" s="162">
        <f>BK178</f>
        <v>0</v>
      </c>
      <c r="K178" s="158"/>
      <c r="L178" s="163"/>
      <c r="M178" s="164"/>
      <c r="N178" s="165"/>
      <c r="O178" s="165"/>
      <c r="P178" s="166">
        <f>SUM(P179:P180)</f>
        <v>0</v>
      </c>
      <c r="Q178" s="165"/>
      <c r="R178" s="166">
        <f>SUM(R179:R180)</f>
        <v>0</v>
      </c>
      <c r="S178" s="165"/>
      <c r="T178" s="167">
        <f>SUM(T179:T180)</f>
        <v>0</v>
      </c>
      <c r="AR178" s="168" t="s">
        <v>84</v>
      </c>
      <c r="AT178" s="169" t="s">
        <v>76</v>
      </c>
      <c r="AU178" s="169" t="s">
        <v>77</v>
      </c>
      <c r="AY178" s="168" t="s">
        <v>135</v>
      </c>
      <c r="BK178" s="170">
        <f>SUM(BK179:BK180)</f>
        <v>0</v>
      </c>
    </row>
    <row r="179" spans="1:65" s="2" customFormat="1" ht="14.45" customHeight="1">
      <c r="A179" s="34"/>
      <c r="B179" s="35"/>
      <c r="C179" s="171" t="s">
        <v>262</v>
      </c>
      <c r="D179" s="171" t="s">
        <v>136</v>
      </c>
      <c r="E179" s="172" t="s">
        <v>919</v>
      </c>
      <c r="F179" s="173" t="s">
        <v>920</v>
      </c>
      <c r="G179" s="174" t="s">
        <v>921</v>
      </c>
      <c r="H179" s="175">
        <v>67</v>
      </c>
      <c r="I179" s="176"/>
      <c r="J179" s="177">
        <f>ROUND(I179*H179,2)</f>
        <v>0</v>
      </c>
      <c r="K179" s="173" t="s">
        <v>19</v>
      </c>
      <c r="L179" s="39"/>
      <c r="M179" s="178" t="s">
        <v>19</v>
      </c>
      <c r="N179" s="179" t="s">
        <v>48</v>
      </c>
      <c r="O179" s="64"/>
      <c r="P179" s="180">
        <f>O179*H179</f>
        <v>0</v>
      </c>
      <c r="Q179" s="180">
        <v>0</v>
      </c>
      <c r="R179" s="180">
        <f>Q179*H179</f>
        <v>0</v>
      </c>
      <c r="S179" s="180">
        <v>0</v>
      </c>
      <c r="T179" s="181">
        <f>S179*H179</f>
        <v>0</v>
      </c>
      <c r="U179" s="34"/>
      <c r="V179" s="34"/>
      <c r="W179" s="34"/>
      <c r="X179" s="34"/>
      <c r="Y179" s="34"/>
      <c r="Z179" s="34"/>
      <c r="AA179" s="34"/>
      <c r="AB179" s="34"/>
      <c r="AC179" s="34"/>
      <c r="AD179" s="34"/>
      <c r="AE179" s="34"/>
      <c r="AR179" s="182" t="s">
        <v>139</v>
      </c>
      <c r="AT179" s="182" t="s">
        <v>136</v>
      </c>
      <c r="AU179" s="182" t="s">
        <v>84</v>
      </c>
      <c r="AY179" s="17" t="s">
        <v>135</v>
      </c>
      <c r="BE179" s="183">
        <f>IF(N179="základní",J179,0)</f>
        <v>0</v>
      </c>
      <c r="BF179" s="183">
        <f>IF(N179="snížená",J179,0)</f>
        <v>0</v>
      </c>
      <c r="BG179" s="183">
        <f>IF(N179="zákl. přenesená",J179,0)</f>
        <v>0</v>
      </c>
      <c r="BH179" s="183">
        <f>IF(N179="sníž. přenesená",J179,0)</f>
        <v>0</v>
      </c>
      <c r="BI179" s="183">
        <f>IF(N179="nulová",J179,0)</f>
        <v>0</v>
      </c>
      <c r="BJ179" s="17" t="s">
        <v>84</v>
      </c>
      <c r="BK179" s="183">
        <f>ROUND(I179*H179,2)</f>
        <v>0</v>
      </c>
      <c r="BL179" s="17" t="s">
        <v>139</v>
      </c>
      <c r="BM179" s="182" t="s">
        <v>391</v>
      </c>
    </row>
    <row r="180" spans="1:65" s="2" customFormat="1" ht="14.45" customHeight="1">
      <c r="A180" s="34"/>
      <c r="B180" s="35"/>
      <c r="C180" s="171" t="s">
        <v>388</v>
      </c>
      <c r="D180" s="171" t="s">
        <v>136</v>
      </c>
      <c r="E180" s="172" t="s">
        <v>922</v>
      </c>
      <c r="F180" s="173" t="s">
        <v>923</v>
      </c>
      <c r="G180" s="174" t="s">
        <v>557</v>
      </c>
      <c r="H180" s="175">
        <v>4</v>
      </c>
      <c r="I180" s="176"/>
      <c r="J180" s="177">
        <f>ROUND(I180*H180,2)</f>
        <v>0</v>
      </c>
      <c r="K180" s="173" t="s">
        <v>19</v>
      </c>
      <c r="L180" s="39"/>
      <c r="M180" s="178" t="s">
        <v>19</v>
      </c>
      <c r="N180" s="179" t="s">
        <v>48</v>
      </c>
      <c r="O180" s="64"/>
      <c r="P180" s="180">
        <f>O180*H180</f>
        <v>0</v>
      </c>
      <c r="Q180" s="180">
        <v>0</v>
      </c>
      <c r="R180" s="180">
        <f>Q180*H180</f>
        <v>0</v>
      </c>
      <c r="S180" s="180">
        <v>0</v>
      </c>
      <c r="T180" s="181">
        <f>S180*H180</f>
        <v>0</v>
      </c>
      <c r="U180" s="34"/>
      <c r="V180" s="34"/>
      <c r="W180" s="34"/>
      <c r="X180" s="34"/>
      <c r="Y180" s="34"/>
      <c r="Z180" s="34"/>
      <c r="AA180" s="34"/>
      <c r="AB180" s="34"/>
      <c r="AC180" s="34"/>
      <c r="AD180" s="34"/>
      <c r="AE180" s="34"/>
      <c r="AR180" s="182" t="s">
        <v>139</v>
      </c>
      <c r="AT180" s="182" t="s">
        <v>136</v>
      </c>
      <c r="AU180" s="182" t="s">
        <v>84</v>
      </c>
      <c r="AY180" s="17" t="s">
        <v>135</v>
      </c>
      <c r="BE180" s="183">
        <f>IF(N180="základní",J180,0)</f>
        <v>0</v>
      </c>
      <c r="BF180" s="183">
        <f>IF(N180="snížená",J180,0)</f>
        <v>0</v>
      </c>
      <c r="BG180" s="183">
        <f>IF(N180="zákl. přenesená",J180,0)</f>
        <v>0</v>
      </c>
      <c r="BH180" s="183">
        <f>IF(N180="sníž. přenesená",J180,0)</f>
        <v>0</v>
      </c>
      <c r="BI180" s="183">
        <f>IF(N180="nulová",J180,0)</f>
        <v>0</v>
      </c>
      <c r="BJ180" s="17" t="s">
        <v>84</v>
      </c>
      <c r="BK180" s="183">
        <f>ROUND(I180*H180,2)</f>
        <v>0</v>
      </c>
      <c r="BL180" s="17" t="s">
        <v>139</v>
      </c>
      <c r="BM180" s="182" t="s">
        <v>394</v>
      </c>
    </row>
    <row r="181" spans="1:65" s="11" customFormat="1" ht="25.9" customHeight="1">
      <c r="B181" s="157"/>
      <c r="C181" s="158"/>
      <c r="D181" s="159" t="s">
        <v>76</v>
      </c>
      <c r="E181" s="160" t="s">
        <v>924</v>
      </c>
      <c r="F181" s="160" t="s">
        <v>925</v>
      </c>
      <c r="G181" s="158"/>
      <c r="H181" s="158"/>
      <c r="I181" s="161"/>
      <c r="J181" s="162">
        <f>BK181</f>
        <v>0</v>
      </c>
      <c r="K181" s="158"/>
      <c r="L181" s="163"/>
      <c r="M181" s="164"/>
      <c r="N181" s="165"/>
      <c r="O181" s="165"/>
      <c r="P181" s="166">
        <f>P182</f>
        <v>0</v>
      </c>
      <c r="Q181" s="165"/>
      <c r="R181" s="166">
        <f>R182</f>
        <v>0</v>
      </c>
      <c r="S181" s="165"/>
      <c r="T181" s="167">
        <f>T182</f>
        <v>0</v>
      </c>
      <c r="AR181" s="168" t="s">
        <v>84</v>
      </c>
      <c r="AT181" s="169" t="s">
        <v>76</v>
      </c>
      <c r="AU181" s="169" t="s">
        <v>77</v>
      </c>
      <c r="AY181" s="168" t="s">
        <v>135</v>
      </c>
      <c r="BK181" s="170">
        <f>BK182</f>
        <v>0</v>
      </c>
    </row>
    <row r="182" spans="1:65" s="2" customFormat="1" ht="14.45" customHeight="1">
      <c r="A182" s="34"/>
      <c r="B182" s="35"/>
      <c r="C182" s="171" t="s">
        <v>264</v>
      </c>
      <c r="D182" s="171" t="s">
        <v>136</v>
      </c>
      <c r="E182" s="172" t="s">
        <v>926</v>
      </c>
      <c r="F182" s="173" t="s">
        <v>927</v>
      </c>
      <c r="G182" s="174" t="s">
        <v>921</v>
      </c>
      <c r="H182" s="175">
        <v>67</v>
      </c>
      <c r="I182" s="176"/>
      <c r="J182" s="177">
        <f>ROUND(I182*H182,2)</f>
        <v>0</v>
      </c>
      <c r="K182" s="173" t="s">
        <v>19</v>
      </c>
      <c r="L182" s="39"/>
      <c r="M182" s="178" t="s">
        <v>19</v>
      </c>
      <c r="N182" s="179" t="s">
        <v>48</v>
      </c>
      <c r="O182" s="64"/>
      <c r="P182" s="180">
        <f>O182*H182</f>
        <v>0</v>
      </c>
      <c r="Q182" s="180">
        <v>0</v>
      </c>
      <c r="R182" s="180">
        <f>Q182*H182</f>
        <v>0</v>
      </c>
      <c r="S182" s="180">
        <v>0</v>
      </c>
      <c r="T182" s="181">
        <f>S182*H182</f>
        <v>0</v>
      </c>
      <c r="U182" s="34"/>
      <c r="V182" s="34"/>
      <c r="W182" s="34"/>
      <c r="X182" s="34"/>
      <c r="Y182" s="34"/>
      <c r="Z182" s="34"/>
      <c r="AA182" s="34"/>
      <c r="AB182" s="34"/>
      <c r="AC182" s="34"/>
      <c r="AD182" s="34"/>
      <c r="AE182" s="34"/>
      <c r="AR182" s="182" t="s">
        <v>139</v>
      </c>
      <c r="AT182" s="182" t="s">
        <v>136</v>
      </c>
      <c r="AU182" s="182" t="s">
        <v>84</v>
      </c>
      <c r="AY182" s="17" t="s">
        <v>135</v>
      </c>
      <c r="BE182" s="183">
        <f>IF(N182="základní",J182,0)</f>
        <v>0</v>
      </c>
      <c r="BF182" s="183">
        <f>IF(N182="snížená",J182,0)</f>
        <v>0</v>
      </c>
      <c r="BG182" s="183">
        <f>IF(N182="zákl. přenesená",J182,0)</f>
        <v>0</v>
      </c>
      <c r="BH182" s="183">
        <f>IF(N182="sníž. přenesená",J182,0)</f>
        <v>0</v>
      </c>
      <c r="BI182" s="183">
        <f>IF(N182="nulová",J182,0)</f>
        <v>0</v>
      </c>
      <c r="BJ182" s="17" t="s">
        <v>84</v>
      </c>
      <c r="BK182" s="183">
        <f>ROUND(I182*H182,2)</f>
        <v>0</v>
      </c>
      <c r="BL182" s="17" t="s">
        <v>139</v>
      </c>
      <c r="BM182" s="182" t="s">
        <v>398</v>
      </c>
    </row>
    <row r="183" spans="1:65" s="11" customFormat="1" ht="25.9" customHeight="1">
      <c r="B183" s="157"/>
      <c r="C183" s="158"/>
      <c r="D183" s="159" t="s">
        <v>76</v>
      </c>
      <c r="E183" s="160" t="s">
        <v>928</v>
      </c>
      <c r="F183" s="160" t="s">
        <v>929</v>
      </c>
      <c r="G183" s="158"/>
      <c r="H183" s="158"/>
      <c r="I183" s="161"/>
      <c r="J183" s="162">
        <f>BK183</f>
        <v>0</v>
      </c>
      <c r="K183" s="158"/>
      <c r="L183" s="163"/>
      <c r="M183" s="164"/>
      <c r="N183" s="165"/>
      <c r="O183" s="165"/>
      <c r="P183" s="166">
        <f>SUM(P184:P187)</f>
        <v>0</v>
      </c>
      <c r="Q183" s="165"/>
      <c r="R183" s="166">
        <f>SUM(R184:R187)</f>
        <v>0</v>
      </c>
      <c r="S183" s="165"/>
      <c r="T183" s="167">
        <f>SUM(T184:T187)</f>
        <v>0</v>
      </c>
      <c r="AR183" s="168" t="s">
        <v>84</v>
      </c>
      <c r="AT183" s="169" t="s">
        <v>76</v>
      </c>
      <c r="AU183" s="169" t="s">
        <v>77</v>
      </c>
      <c r="AY183" s="168" t="s">
        <v>135</v>
      </c>
      <c r="BK183" s="170">
        <f>SUM(BK184:BK187)</f>
        <v>0</v>
      </c>
    </row>
    <row r="184" spans="1:65" s="2" customFormat="1" ht="14.45" customHeight="1">
      <c r="A184" s="34"/>
      <c r="B184" s="35"/>
      <c r="C184" s="171" t="s">
        <v>395</v>
      </c>
      <c r="D184" s="171" t="s">
        <v>136</v>
      </c>
      <c r="E184" s="172" t="s">
        <v>930</v>
      </c>
      <c r="F184" s="173" t="s">
        <v>931</v>
      </c>
      <c r="G184" s="174" t="s">
        <v>557</v>
      </c>
      <c r="H184" s="175">
        <v>10</v>
      </c>
      <c r="I184" s="176"/>
      <c r="J184" s="177">
        <f>ROUND(I184*H184,2)</f>
        <v>0</v>
      </c>
      <c r="K184" s="173" t="s">
        <v>19</v>
      </c>
      <c r="L184" s="39"/>
      <c r="M184" s="178" t="s">
        <v>19</v>
      </c>
      <c r="N184" s="179" t="s">
        <v>48</v>
      </c>
      <c r="O184" s="64"/>
      <c r="P184" s="180">
        <f>O184*H184</f>
        <v>0</v>
      </c>
      <c r="Q184" s="180">
        <v>0</v>
      </c>
      <c r="R184" s="180">
        <f>Q184*H184</f>
        <v>0</v>
      </c>
      <c r="S184" s="180">
        <v>0</v>
      </c>
      <c r="T184" s="181">
        <f>S184*H184</f>
        <v>0</v>
      </c>
      <c r="U184" s="34"/>
      <c r="V184" s="34"/>
      <c r="W184" s="34"/>
      <c r="X184" s="34"/>
      <c r="Y184" s="34"/>
      <c r="Z184" s="34"/>
      <c r="AA184" s="34"/>
      <c r="AB184" s="34"/>
      <c r="AC184" s="34"/>
      <c r="AD184" s="34"/>
      <c r="AE184" s="34"/>
      <c r="AR184" s="182" t="s">
        <v>139</v>
      </c>
      <c r="AT184" s="182" t="s">
        <v>136</v>
      </c>
      <c r="AU184" s="182" t="s">
        <v>84</v>
      </c>
      <c r="AY184" s="17" t="s">
        <v>135</v>
      </c>
      <c r="BE184" s="183">
        <f>IF(N184="základní",J184,0)</f>
        <v>0</v>
      </c>
      <c r="BF184" s="183">
        <f>IF(N184="snížená",J184,0)</f>
        <v>0</v>
      </c>
      <c r="BG184" s="183">
        <f>IF(N184="zákl. přenesená",J184,0)</f>
        <v>0</v>
      </c>
      <c r="BH184" s="183">
        <f>IF(N184="sníž. přenesená",J184,0)</f>
        <v>0</v>
      </c>
      <c r="BI184" s="183">
        <f>IF(N184="nulová",J184,0)</f>
        <v>0</v>
      </c>
      <c r="BJ184" s="17" t="s">
        <v>84</v>
      </c>
      <c r="BK184" s="183">
        <f>ROUND(I184*H184,2)</f>
        <v>0</v>
      </c>
      <c r="BL184" s="17" t="s">
        <v>139</v>
      </c>
      <c r="BM184" s="182" t="s">
        <v>401</v>
      </c>
    </row>
    <row r="185" spans="1:65" s="2" customFormat="1" ht="14.45" customHeight="1">
      <c r="A185" s="34"/>
      <c r="B185" s="35"/>
      <c r="C185" s="171" t="s">
        <v>268</v>
      </c>
      <c r="D185" s="171" t="s">
        <v>136</v>
      </c>
      <c r="E185" s="172" t="s">
        <v>932</v>
      </c>
      <c r="F185" s="173" t="s">
        <v>933</v>
      </c>
      <c r="G185" s="174" t="s">
        <v>557</v>
      </c>
      <c r="H185" s="175">
        <v>8</v>
      </c>
      <c r="I185" s="176"/>
      <c r="J185" s="177">
        <f>ROUND(I185*H185,2)</f>
        <v>0</v>
      </c>
      <c r="K185" s="173" t="s">
        <v>19</v>
      </c>
      <c r="L185" s="39"/>
      <c r="M185" s="178" t="s">
        <v>19</v>
      </c>
      <c r="N185" s="179" t="s">
        <v>48</v>
      </c>
      <c r="O185" s="64"/>
      <c r="P185" s="180">
        <f>O185*H185</f>
        <v>0</v>
      </c>
      <c r="Q185" s="180">
        <v>0</v>
      </c>
      <c r="R185" s="180">
        <f>Q185*H185</f>
        <v>0</v>
      </c>
      <c r="S185" s="180">
        <v>0</v>
      </c>
      <c r="T185" s="181">
        <f>S185*H185</f>
        <v>0</v>
      </c>
      <c r="U185" s="34"/>
      <c r="V185" s="34"/>
      <c r="W185" s="34"/>
      <c r="X185" s="34"/>
      <c r="Y185" s="34"/>
      <c r="Z185" s="34"/>
      <c r="AA185" s="34"/>
      <c r="AB185" s="34"/>
      <c r="AC185" s="34"/>
      <c r="AD185" s="34"/>
      <c r="AE185" s="34"/>
      <c r="AR185" s="182" t="s">
        <v>139</v>
      </c>
      <c r="AT185" s="182" t="s">
        <v>136</v>
      </c>
      <c r="AU185" s="182" t="s">
        <v>84</v>
      </c>
      <c r="AY185" s="17" t="s">
        <v>135</v>
      </c>
      <c r="BE185" s="183">
        <f>IF(N185="základní",J185,0)</f>
        <v>0</v>
      </c>
      <c r="BF185" s="183">
        <f>IF(N185="snížená",J185,0)</f>
        <v>0</v>
      </c>
      <c r="BG185" s="183">
        <f>IF(N185="zákl. přenesená",J185,0)</f>
        <v>0</v>
      </c>
      <c r="BH185" s="183">
        <f>IF(N185="sníž. přenesená",J185,0)</f>
        <v>0</v>
      </c>
      <c r="BI185" s="183">
        <f>IF(N185="nulová",J185,0)</f>
        <v>0</v>
      </c>
      <c r="BJ185" s="17" t="s">
        <v>84</v>
      </c>
      <c r="BK185" s="183">
        <f>ROUND(I185*H185,2)</f>
        <v>0</v>
      </c>
      <c r="BL185" s="17" t="s">
        <v>139</v>
      </c>
      <c r="BM185" s="182" t="s">
        <v>405</v>
      </c>
    </row>
    <row r="186" spans="1:65" s="2" customFormat="1" ht="14.45" customHeight="1">
      <c r="A186" s="34"/>
      <c r="B186" s="35"/>
      <c r="C186" s="171" t="s">
        <v>402</v>
      </c>
      <c r="D186" s="171" t="s">
        <v>136</v>
      </c>
      <c r="E186" s="172" t="s">
        <v>934</v>
      </c>
      <c r="F186" s="173" t="s">
        <v>935</v>
      </c>
      <c r="G186" s="174" t="s">
        <v>557</v>
      </c>
      <c r="H186" s="175">
        <v>8</v>
      </c>
      <c r="I186" s="176"/>
      <c r="J186" s="177">
        <f>ROUND(I186*H186,2)</f>
        <v>0</v>
      </c>
      <c r="K186" s="173" t="s">
        <v>19</v>
      </c>
      <c r="L186" s="39"/>
      <c r="M186" s="178" t="s">
        <v>19</v>
      </c>
      <c r="N186" s="179" t="s">
        <v>48</v>
      </c>
      <c r="O186" s="64"/>
      <c r="P186" s="180">
        <f>O186*H186</f>
        <v>0</v>
      </c>
      <c r="Q186" s="180">
        <v>0</v>
      </c>
      <c r="R186" s="180">
        <f>Q186*H186</f>
        <v>0</v>
      </c>
      <c r="S186" s="180">
        <v>0</v>
      </c>
      <c r="T186" s="181">
        <f>S186*H186</f>
        <v>0</v>
      </c>
      <c r="U186" s="34"/>
      <c r="V186" s="34"/>
      <c r="W186" s="34"/>
      <c r="X186" s="34"/>
      <c r="Y186" s="34"/>
      <c r="Z186" s="34"/>
      <c r="AA186" s="34"/>
      <c r="AB186" s="34"/>
      <c r="AC186" s="34"/>
      <c r="AD186" s="34"/>
      <c r="AE186" s="34"/>
      <c r="AR186" s="182" t="s">
        <v>139</v>
      </c>
      <c r="AT186" s="182" t="s">
        <v>136</v>
      </c>
      <c r="AU186" s="182" t="s">
        <v>84</v>
      </c>
      <c r="AY186" s="17" t="s">
        <v>135</v>
      </c>
      <c r="BE186" s="183">
        <f>IF(N186="základní",J186,0)</f>
        <v>0</v>
      </c>
      <c r="BF186" s="183">
        <f>IF(N186="snížená",J186,0)</f>
        <v>0</v>
      </c>
      <c r="BG186" s="183">
        <f>IF(N186="zákl. přenesená",J186,0)</f>
        <v>0</v>
      </c>
      <c r="BH186" s="183">
        <f>IF(N186="sníž. přenesená",J186,0)</f>
        <v>0</v>
      </c>
      <c r="BI186" s="183">
        <f>IF(N186="nulová",J186,0)</f>
        <v>0</v>
      </c>
      <c r="BJ186" s="17" t="s">
        <v>84</v>
      </c>
      <c r="BK186" s="183">
        <f>ROUND(I186*H186,2)</f>
        <v>0</v>
      </c>
      <c r="BL186" s="17" t="s">
        <v>139</v>
      </c>
      <c r="BM186" s="182" t="s">
        <v>408</v>
      </c>
    </row>
    <row r="187" spans="1:65" s="2" customFormat="1" ht="14.45" customHeight="1">
      <c r="A187" s="34"/>
      <c r="B187" s="35"/>
      <c r="C187" s="171" t="s">
        <v>271</v>
      </c>
      <c r="D187" s="171" t="s">
        <v>136</v>
      </c>
      <c r="E187" s="172" t="s">
        <v>936</v>
      </c>
      <c r="F187" s="173" t="s">
        <v>937</v>
      </c>
      <c r="G187" s="174" t="s">
        <v>557</v>
      </c>
      <c r="H187" s="175">
        <v>4</v>
      </c>
      <c r="I187" s="176"/>
      <c r="J187" s="177">
        <f>ROUND(I187*H187,2)</f>
        <v>0</v>
      </c>
      <c r="K187" s="173" t="s">
        <v>19</v>
      </c>
      <c r="L187" s="39"/>
      <c r="M187" s="178" t="s">
        <v>19</v>
      </c>
      <c r="N187" s="179" t="s">
        <v>48</v>
      </c>
      <c r="O187" s="64"/>
      <c r="P187" s="180">
        <f>O187*H187</f>
        <v>0</v>
      </c>
      <c r="Q187" s="180">
        <v>0</v>
      </c>
      <c r="R187" s="180">
        <f>Q187*H187</f>
        <v>0</v>
      </c>
      <c r="S187" s="180">
        <v>0</v>
      </c>
      <c r="T187" s="181">
        <f>S187*H187</f>
        <v>0</v>
      </c>
      <c r="U187" s="34"/>
      <c r="V187" s="34"/>
      <c r="W187" s="34"/>
      <c r="X187" s="34"/>
      <c r="Y187" s="34"/>
      <c r="Z187" s="34"/>
      <c r="AA187" s="34"/>
      <c r="AB187" s="34"/>
      <c r="AC187" s="34"/>
      <c r="AD187" s="34"/>
      <c r="AE187" s="34"/>
      <c r="AR187" s="182" t="s">
        <v>139</v>
      </c>
      <c r="AT187" s="182" t="s">
        <v>136</v>
      </c>
      <c r="AU187" s="182" t="s">
        <v>84</v>
      </c>
      <c r="AY187" s="17" t="s">
        <v>135</v>
      </c>
      <c r="BE187" s="183">
        <f>IF(N187="základní",J187,0)</f>
        <v>0</v>
      </c>
      <c r="BF187" s="183">
        <f>IF(N187="snížená",J187,0)</f>
        <v>0</v>
      </c>
      <c r="BG187" s="183">
        <f>IF(N187="zákl. přenesená",J187,0)</f>
        <v>0</v>
      </c>
      <c r="BH187" s="183">
        <f>IF(N187="sníž. přenesená",J187,0)</f>
        <v>0</v>
      </c>
      <c r="BI187" s="183">
        <f>IF(N187="nulová",J187,0)</f>
        <v>0</v>
      </c>
      <c r="BJ187" s="17" t="s">
        <v>84</v>
      </c>
      <c r="BK187" s="183">
        <f>ROUND(I187*H187,2)</f>
        <v>0</v>
      </c>
      <c r="BL187" s="17" t="s">
        <v>139</v>
      </c>
      <c r="BM187" s="182" t="s">
        <v>412</v>
      </c>
    </row>
    <row r="188" spans="1:65" s="11" customFormat="1" ht="25.9" customHeight="1">
      <c r="B188" s="157"/>
      <c r="C188" s="158"/>
      <c r="D188" s="159" t="s">
        <v>76</v>
      </c>
      <c r="E188" s="160" t="s">
        <v>938</v>
      </c>
      <c r="F188" s="160" t="s">
        <v>939</v>
      </c>
      <c r="G188" s="158"/>
      <c r="H188" s="158"/>
      <c r="I188" s="161"/>
      <c r="J188" s="162">
        <f>BK188</f>
        <v>0</v>
      </c>
      <c r="K188" s="158"/>
      <c r="L188" s="163"/>
      <c r="M188" s="164"/>
      <c r="N188" s="165"/>
      <c r="O188" s="165"/>
      <c r="P188" s="166">
        <f>SUM(P189:P190)</f>
        <v>0</v>
      </c>
      <c r="Q188" s="165"/>
      <c r="R188" s="166">
        <f>SUM(R189:R190)</f>
        <v>0</v>
      </c>
      <c r="S188" s="165"/>
      <c r="T188" s="167">
        <f>SUM(T189:T190)</f>
        <v>0</v>
      </c>
      <c r="AR188" s="168" t="s">
        <v>84</v>
      </c>
      <c r="AT188" s="169" t="s">
        <v>76</v>
      </c>
      <c r="AU188" s="169" t="s">
        <v>77</v>
      </c>
      <c r="AY188" s="168" t="s">
        <v>135</v>
      </c>
      <c r="BK188" s="170">
        <f>SUM(BK189:BK190)</f>
        <v>0</v>
      </c>
    </row>
    <row r="189" spans="1:65" s="2" customFormat="1" ht="14.45" customHeight="1">
      <c r="A189" s="34"/>
      <c r="B189" s="35"/>
      <c r="C189" s="171" t="s">
        <v>409</v>
      </c>
      <c r="D189" s="171" t="s">
        <v>136</v>
      </c>
      <c r="E189" s="172" t="s">
        <v>940</v>
      </c>
      <c r="F189" s="173" t="s">
        <v>941</v>
      </c>
      <c r="G189" s="174" t="s">
        <v>942</v>
      </c>
      <c r="H189" s="175">
        <v>850</v>
      </c>
      <c r="I189" s="176"/>
      <c r="J189" s="177">
        <f>ROUND(I189*H189,2)</f>
        <v>0</v>
      </c>
      <c r="K189" s="173" t="s">
        <v>19</v>
      </c>
      <c r="L189" s="39"/>
      <c r="M189" s="178" t="s">
        <v>19</v>
      </c>
      <c r="N189" s="179" t="s">
        <v>48</v>
      </c>
      <c r="O189" s="64"/>
      <c r="P189" s="180">
        <f>O189*H189</f>
        <v>0</v>
      </c>
      <c r="Q189" s="180">
        <v>0</v>
      </c>
      <c r="R189" s="180">
        <f>Q189*H189</f>
        <v>0</v>
      </c>
      <c r="S189" s="180">
        <v>0</v>
      </c>
      <c r="T189" s="181">
        <f>S189*H189</f>
        <v>0</v>
      </c>
      <c r="U189" s="34"/>
      <c r="V189" s="34"/>
      <c r="W189" s="34"/>
      <c r="X189" s="34"/>
      <c r="Y189" s="34"/>
      <c r="Z189" s="34"/>
      <c r="AA189" s="34"/>
      <c r="AB189" s="34"/>
      <c r="AC189" s="34"/>
      <c r="AD189" s="34"/>
      <c r="AE189" s="34"/>
      <c r="AR189" s="182" t="s">
        <v>139</v>
      </c>
      <c r="AT189" s="182" t="s">
        <v>136</v>
      </c>
      <c r="AU189" s="182" t="s">
        <v>84</v>
      </c>
      <c r="AY189" s="17" t="s">
        <v>135</v>
      </c>
      <c r="BE189" s="183">
        <f>IF(N189="základní",J189,0)</f>
        <v>0</v>
      </c>
      <c r="BF189" s="183">
        <f>IF(N189="snížená",J189,0)</f>
        <v>0</v>
      </c>
      <c r="BG189" s="183">
        <f>IF(N189="zákl. přenesená",J189,0)</f>
        <v>0</v>
      </c>
      <c r="BH189" s="183">
        <f>IF(N189="sníž. přenesená",J189,0)</f>
        <v>0</v>
      </c>
      <c r="BI189" s="183">
        <f>IF(N189="nulová",J189,0)</f>
        <v>0</v>
      </c>
      <c r="BJ189" s="17" t="s">
        <v>84</v>
      </c>
      <c r="BK189" s="183">
        <f>ROUND(I189*H189,2)</f>
        <v>0</v>
      </c>
      <c r="BL189" s="17" t="s">
        <v>139</v>
      </c>
      <c r="BM189" s="182" t="s">
        <v>415</v>
      </c>
    </row>
    <row r="190" spans="1:65" s="2" customFormat="1" ht="14.45" customHeight="1">
      <c r="A190" s="34"/>
      <c r="B190" s="35"/>
      <c r="C190" s="171" t="s">
        <v>275</v>
      </c>
      <c r="D190" s="171" t="s">
        <v>136</v>
      </c>
      <c r="E190" s="172" t="s">
        <v>943</v>
      </c>
      <c r="F190" s="173" t="s">
        <v>944</v>
      </c>
      <c r="G190" s="174" t="s">
        <v>942</v>
      </c>
      <c r="H190" s="175">
        <v>250</v>
      </c>
      <c r="I190" s="176"/>
      <c r="J190" s="177">
        <f>ROUND(I190*H190,2)</f>
        <v>0</v>
      </c>
      <c r="K190" s="173" t="s">
        <v>19</v>
      </c>
      <c r="L190" s="39"/>
      <c r="M190" s="178" t="s">
        <v>19</v>
      </c>
      <c r="N190" s="179" t="s">
        <v>48</v>
      </c>
      <c r="O190" s="64"/>
      <c r="P190" s="180">
        <f>O190*H190</f>
        <v>0</v>
      </c>
      <c r="Q190" s="180">
        <v>0</v>
      </c>
      <c r="R190" s="180">
        <f>Q190*H190</f>
        <v>0</v>
      </c>
      <c r="S190" s="180">
        <v>0</v>
      </c>
      <c r="T190" s="181">
        <f>S190*H190</f>
        <v>0</v>
      </c>
      <c r="U190" s="34"/>
      <c r="V190" s="34"/>
      <c r="W190" s="34"/>
      <c r="X190" s="34"/>
      <c r="Y190" s="34"/>
      <c r="Z190" s="34"/>
      <c r="AA190" s="34"/>
      <c r="AB190" s="34"/>
      <c r="AC190" s="34"/>
      <c r="AD190" s="34"/>
      <c r="AE190" s="34"/>
      <c r="AR190" s="182" t="s">
        <v>139</v>
      </c>
      <c r="AT190" s="182" t="s">
        <v>136</v>
      </c>
      <c r="AU190" s="182" t="s">
        <v>84</v>
      </c>
      <c r="AY190" s="17" t="s">
        <v>135</v>
      </c>
      <c r="BE190" s="183">
        <f>IF(N190="základní",J190,0)</f>
        <v>0</v>
      </c>
      <c r="BF190" s="183">
        <f>IF(N190="snížená",J190,0)</f>
        <v>0</v>
      </c>
      <c r="BG190" s="183">
        <f>IF(N190="zákl. přenesená",J190,0)</f>
        <v>0</v>
      </c>
      <c r="BH190" s="183">
        <f>IF(N190="sníž. přenesená",J190,0)</f>
        <v>0</v>
      </c>
      <c r="BI190" s="183">
        <f>IF(N190="nulová",J190,0)</f>
        <v>0</v>
      </c>
      <c r="BJ190" s="17" t="s">
        <v>84</v>
      </c>
      <c r="BK190" s="183">
        <f>ROUND(I190*H190,2)</f>
        <v>0</v>
      </c>
      <c r="BL190" s="17" t="s">
        <v>139</v>
      </c>
      <c r="BM190" s="182" t="s">
        <v>419</v>
      </c>
    </row>
    <row r="191" spans="1:65" s="11" customFormat="1" ht="25.9" customHeight="1">
      <c r="B191" s="157"/>
      <c r="C191" s="158"/>
      <c r="D191" s="159" t="s">
        <v>76</v>
      </c>
      <c r="E191" s="160" t="s">
        <v>945</v>
      </c>
      <c r="F191" s="160" t="s">
        <v>946</v>
      </c>
      <c r="G191" s="158"/>
      <c r="H191" s="158"/>
      <c r="I191" s="161"/>
      <c r="J191" s="162">
        <f>BK191</f>
        <v>0</v>
      </c>
      <c r="K191" s="158"/>
      <c r="L191" s="163"/>
      <c r="M191" s="164"/>
      <c r="N191" s="165"/>
      <c r="O191" s="165"/>
      <c r="P191" s="166">
        <f>P192</f>
        <v>0</v>
      </c>
      <c r="Q191" s="165"/>
      <c r="R191" s="166">
        <f>R192</f>
        <v>0</v>
      </c>
      <c r="S191" s="165"/>
      <c r="T191" s="167">
        <f>T192</f>
        <v>0</v>
      </c>
      <c r="AR191" s="168" t="s">
        <v>84</v>
      </c>
      <c r="AT191" s="169" t="s">
        <v>76</v>
      </c>
      <c r="AU191" s="169" t="s">
        <v>77</v>
      </c>
      <c r="AY191" s="168" t="s">
        <v>135</v>
      </c>
      <c r="BK191" s="170">
        <f>BK192</f>
        <v>0</v>
      </c>
    </row>
    <row r="192" spans="1:65" s="2" customFormat="1" ht="14.45" customHeight="1">
      <c r="A192" s="34"/>
      <c r="B192" s="35"/>
      <c r="C192" s="171" t="s">
        <v>416</v>
      </c>
      <c r="D192" s="171" t="s">
        <v>136</v>
      </c>
      <c r="E192" s="172" t="s">
        <v>947</v>
      </c>
      <c r="F192" s="173" t="s">
        <v>948</v>
      </c>
      <c r="G192" s="174" t="s">
        <v>557</v>
      </c>
      <c r="H192" s="175">
        <v>16</v>
      </c>
      <c r="I192" s="176"/>
      <c r="J192" s="177">
        <f>ROUND(I192*H192,2)</f>
        <v>0</v>
      </c>
      <c r="K192" s="173" t="s">
        <v>19</v>
      </c>
      <c r="L192" s="39"/>
      <c r="M192" s="178" t="s">
        <v>19</v>
      </c>
      <c r="N192" s="179" t="s">
        <v>48</v>
      </c>
      <c r="O192" s="64"/>
      <c r="P192" s="180">
        <f>O192*H192</f>
        <v>0</v>
      </c>
      <c r="Q192" s="180">
        <v>0</v>
      </c>
      <c r="R192" s="180">
        <f>Q192*H192</f>
        <v>0</v>
      </c>
      <c r="S192" s="180">
        <v>0</v>
      </c>
      <c r="T192" s="181">
        <f>S192*H192</f>
        <v>0</v>
      </c>
      <c r="U192" s="34"/>
      <c r="V192" s="34"/>
      <c r="W192" s="34"/>
      <c r="X192" s="34"/>
      <c r="Y192" s="34"/>
      <c r="Z192" s="34"/>
      <c r="AA192" s="34"/>
      <c r="AB192" s="34"/>
      <c r="AC192" s="34"/>
      <c r="AD192" s="34"/>
      <c r="AE192" s="34"/>
      <c r="AR192" s="182" t="s">
        <v>139</v>
      </c>
      <c r="AT192" s="182" t="s">
        <v>136</v>
      </c>
      <c r="AU192" s="182" t="s">
        <v>84</v>
      </c>
      <c r="AY192" s="17" t="s">
        <v>135</v>
      </c>
      <c r="BE192" s="183">
        <f>IF(N192="základní",J192,0)</f>
        <v>0</v>
      </c>
      <c r="BF192" s="183">
        <f>IF(N192="snížená",J192,0)</f>
        <v>0</v>
      </c>
      <c r="BG192" s="183">
        <f>IF(N192="zákl. přenesená",J192,0)</f>
        <v>0</v>
      </c>
      <c r="BH192" s="183">
        <f>IF(N192="sníž. přenesená",J192,0)</f>
        <v>0</v>
      </c>
      <c r="BI192" s="183">
        <f>IF(N192="nulová",J192,0)</f>
        <v>0</v>
      </c>
      <c r="BJ192" s="17" t="s">
        <v>84</v>
      </c>
      <c r="BK192" s="183">
        <f>ROUND(I192*H192,2)</f>
        <v>0</v>
      </c>
      <c r="BL192" s="17" t="s">
        <v>139</v>
      </c>
      <c r="BM192" s="182" t="s">
        <v>422</v>
      </c>
    </row>
    <row r="193" spans="1:65" s="11" customFormat="1" ht="25.9" customHeight="1">
      <c r="B193" s="157"/>
      <c r="C193" s="158"/>
      <c r="D193" s="159" t="s">
        <v>76</v>
      </c>
      <c r="E193" s="160" t="s">
        <v>949</v>
      </c>
      <c r="F193" s="160" t="s">
        <v>950</v>
      </c>
      <c r="G193" s="158"/>
      <c r="H193" s="158"/>
      <c r="I193" s="161"/>
      <c r="J193" s="162">
        <f>BK193</f>
        <v>0</v>
      </c>
      <c r="K193" s="158"/>
      <c r="L193" s="163"/>
      <c r="M193" s="164"/>
      <c r="N193" s="165"/>
      <c r="O193" s="165"/>
      <c r="P193" s="166">
        <f>SUM(P194:P199)</f>
        <v>0</v>
      </c>
      <c r="Q193" s="165"/>
      <c r="R193" s="166">
        <f>SUM(R194:R199)</f>
        <v>0</v>
      </c>
      <c r="S193" s="165"/>
      <c r="T193" s="167">
        <f>SUM(T194:T199)</f>
        <v>0</v>
      </c>
      <c r="AR193" s="168" t="s">
        <v>84</v>
      </c>
      <c r="AT193" s="169" t="s">
        <v>76</v>
      </c>
      <c r="AU193" s="169" t="s">
        <v>77</v>
      </c>
      <c r="AY193" s="168" t="s">
        <v>135</v>
      </c>
      <c r="BK193" s="170">
        <f>SUM(BK194:BK199)</f>
        <v>0</v>
      </c>
    </row>
    <row r="194" spans="1:65" s="2" customFormat="1" ht="14.45" customHeight="1">
      <c r="A194" s="34"/>
      <c r="B194" s="35"/>
      <c r="C194" s="171" t="s">
        <v>278</v>
      </c>
      <c r="D194" s="171" t="s">
        <v>136</v>
      </c>
      <c r="E194" s="172" t="s">
        <v>951</v>
      </c>
      <c r="F194" s="173" t="s">
        <v>952</v>
      </c>
      <c r="G194" s="174" t="s">
        <v>921</v>
      </c>
      <c r="H194" s="175">
        <v>43</v>
      </c>
      <c r="I194" s="176"/>
      <c r="J194" s="177">
        <f t="shared" ref="J194:J199" si="40">ROUND(I194*H194,2)</f>
        <v>0</v>
      </c>
      <c r="K194" s="173" t="s">
        <v>19</v>
      </c>
      <c r="L194" s="39"/>
      <c r="M194" s="178" t="s">
        <v>19</v>
      </c>
      <c r="N194" s="179" t="s">
        <v>48</v>
      </c>
      <c r="O194" s="64"/>
      <c r="P194" s="180">
        <f t="shared" ref="P194:P199" si="41">O194*H194</f>
        <v>0</v>
      </c>
      <c r="Q194" s="180">
        <v>0</v>
      </c>
      <c r="R194" s="180">
        <f t="shared" ref="R194:R199" si="42">Q194*H194</f>
        <v>0</v>
      </c>
      <c r="S194" s="180">
        <v>0</v>
      </c>
      <c r="T194" s="181">
        <f t="shared" ref="T194:T199" si="43">S194*H194</f>
        <v>0</v>
      </c>
      <c r="U194" s="34"/>
      <c r="V194" s="34"/>
      <c r="W194" s="34"/>
      <c r="X194" s="34"/>
      <c r="Y194" s="34"/>
      <c r="Z194" s="34"/>
      <c r="AA194" s="34"/>
      <c r="AB194" s="34"/>
      <c r="AC194" s="34"/>
      <c r="AD194" s="34"/>
      <c r="AE194" s="34"/>
      <c r="AR194" s="182" t="s">
        <v>139</v>
      </c>
      <c r="AT194" s="182" t="s">
        <v>136</v>
      </c>
      <c r="AU194" s="182" t="s">
        <v>84</v>
      </c>
      <c r="AY194" s="17" t="s">
        <v>135</v>
      </c>
      <c r="BE194" s="183">
        <f t="shared" ref="BE194:BE199" si="44">IF(N194="základní",J194,0)</f>
        <v>0</v>
      </c>
      <c r="BF194" s="183">
        <f t="shared" ref="BF194:BF199" si="45">IF(N194="snížená",J194,0)</f>
        <v>0</v>
      </c>
      <c r="BG194" s="183">
        <f t="shared" ref="BG194:BG199" si="46">IF(N194="zákl. přenesená",J194,0)</f>
        <v>0</v>
      </c>
      <c r="BH194" s="183">
        <f t="shared" ref="BH194:BH199" si="47">IF(N194="sníž. přenesená",J194,0)</f>
        <v>0</v>
      </c>
      <c r="BI194" s="183">
        <f t="shared" ref="BI194:BI199" si="48">IF(N194="nulová",J194,0)</f>
        <v>0</v>
      </c>
      <c r="BJ194" s="17" t="s">
        <v>84</v>
      </c>
      <c r="BK194" s="183">
        <f t="shared" ref="BK194:BK199" si="49">ROUND(I194*H194,2)</f>
        <v>0</v>
      </c>
      <c r="BL194" s="17" t="s">
        <v>139</v>
      </c>
      <c r="BM194" s="182" t="s">
        <v>426</v>
      </c>
    </row>
    <row r="195" spans="1:65" s="2" customFormat="1" ht="14.45" customHeight="1">
      <c r="A195" s="34"/>
      <c r="B195" s="35"/>
      <c r="C195" s="171" t="s">
        <v>423</v>
      </c>
      <c r="D195" s="171" t="s">
        <v>136</v>
      </c>
      <c r="E195" s="172" t="s">
        <v>953</v>
      </c>
      <c r="F195" s="173" t="s">
        <v>954</v>
      </c>
      <c r="G195" s="174" t="s">
        <v>557</v>
      </c>
      <c r="H195" s="175">
        <v>8</v>
      </c>
      <c r="I195" s="176"/>
      <c r="J195" s="177">
        <f t="shared" si="40"/>
        <v>0</v>
      </c>
      <c r="K195" s="173" t="s">
        <v>19</v>
      </c>
      <c r="L195" s="39"/>
      <c r="M195" s="178" t="s">
        <v>19</v>
      </c>
      <c r="N195" s="179" t="s">
        <v>48</v>
      </c>
      <c r="O195" s="64"/>
      <c r="P195" s="180">
        <f t="shared" si="41"/>
        <v>0</v>
      </c>
      <c r="Q195" s="180">
        <v>0</v>
      </c>
      <c r="R195" s="180">
        <f t="shared" si="42"/>
        <v>0</v>
      </c>
      <c r="S195" s="180">
        <v>0</v>
      </c>
      <c r="T195" s="181">
        <f t="shared" si="43"/>
        <v>0</v>
      </c>
      <c r="U195" s="34"/>
      <c r="V195" s="34"/>
      <c r="W195" s="34"/>
      <c r="X195" s="34"/>
      <c r="Y195" s="34"/>
      <c r="Z195" s="34"/>
      <c r="AA195" s="34"/>
      <c r="AB195" s="34"/>
      <c r="AC195" s="34"/>
      <c r="AD195" s="34"/>
      <c r="AE195" s="34"/>
      <c r="AR195" s="182" t="s">
        <v>139</v>
      </c>
      <c r="AT195" s="182" t="s">
        <v>136</v>
      </c>
      <c r="AU195" s="182" t="s">
        <v>84</v>
      </c>
      <c r="AY195" s="17" t="s">
        <v>135</v>
      </c>
      <c r="BE195" s="183">
        <f t="shared" si="44"/>
        <v>0</v>
      </c>
      <c r="BF195" s="183">
        <f t="shared" si="45"/>
        <v>0</v>
      </c>
      <c r="BG195" s="183">
        <f t="shared" si="46"/>
        <v>0</v>
      </c>
      <c r="BH195" s="183">
        <f t="shared" si="47"/>
        <v>0</v>
      </c>
      <c r="BI195" s="183">
        <f t="shared" si="48"/>
        <v>0</v>
      </c>
      <c r="BJ195" s="17" t="s">
        <v>84</v>
      </c>
      <c r="BK195" s="183">
        <f t="shared" si="49"/>
        <v>0</v>
      </c>
      <c r="BL195" s="17" t="s">
        <v>139</v>
      </c>
      <c r="BM195" s="182" t="s">
        <v>429</v>
      </c>
    </row>
    <row r="196" spans="1:65" s="2" customFormat="1" ht="14.45" customHeight="1">
      <c r="A196" s="34"/>
      <c r="B196" s="35"/>
      <c r="C196" s="171" t="s">
        <v>282</v>
      </c>
      <c r="D196" s="171" t="s">
        <v>136</v>
      </c>
      <c r="E196" s="172" t="s">
        <v>955</v>
      </c>
      <c r="F196" s="173" t="s">
        <v>956</v>
      </c>
      <c r="G196" s="174" t="s">
        <v>557</v>
      </c>
      <c r="H196" s="175">
        <v>10</v>
      </c>
      <c r="I196" s="176"/>
      <c r="J196" s="177">
        <f t="shared" si="40"/>
        <v>0</v>
      </c>
      <c r="K196" s="173" t="s">
        <v>19</v>
      </c>
      <c r="L196" s="39"/>
      <c r="M196" s="178" t="s">
        <v>19</v>
      </c>
      <c r="N196" s="179" t="s">
        <v>48</v>
      </c>
      <c r="O196" s="64"/>
      <c r="P196" s="180">
        <f t="shared" si="41"/>
        <v>0</v>
      </c>
      <c r="Q196" s="180">
        <v>0</v>
      </c>
      <c r="R196" s="180">
        <f t="shared" si="42"/>
        <v>0</v>
      </c>
      <c r="S196" s="180">
        <v>0</v>
      </c>
      <c r="T196" s="181">
        <f t="shared" si="43"/>
        <v>0</v>
      </c>
      <c r="U196" s="34"/>
      <c r="V196" s="34"/>
      <c r="W196" s="34"/>
      <c r="X196" s="34"/>
      <c r="Y196" s="34"/>
      <c r="Z196" s="34"/>
      <c r="AA196" s="34"/>
      <c r="AB196" s="34"/>
      <c r="AC196" s="34"/>
      <c r="AD196" s="34"/>
      <c r="AE196" s="34"/>
      <c r="AR196" s="182" t="s">
        <v>139</v>
      </c>
      <c r="AT196" s="182" t="s">
        <v>136</v>
      </c>
      <c r="AU196" s="182" t="s">
        <v>84</v>
      </c>
      <c r="AY196" s="17" t="s">
        <v>135</v>
      </c>
      <c r="BE196" s="183">
        <f t="shared" si="44"/>
        <v>0</v>
      </c>
      <c r="BF196" s="183">
        <f t="shared" si="45"/>
        <v>0</v>
      </c>
      <c r="BG196" s="183">
        <f t="shared" si="46"/>
        <v>0</v>
      </c>
      <c r="BH196" s="183">
        <f t="shared" si="47"/>
        <v>0</v>
      </c>
      <c r="BI196" s="183">
        <f t="shared" si="48"/>
        <v>0</v>
      </c>
      <c r="BJ196" s="17" t="s">
        <v>84</v>
      </c>
      <c r="BK196" s="183">
        <f t="shared" si="49"/>
        <v>0</v>
      </c>
      <c r="BL196" s="17" t="s">
        <v>139</v>
      </c>
      <c r="BM196" s="182" t="s">
        <v>433</v>
      </c>
    </row>
    <row r="197" spans="1:65" s="2" customFormat="1" ht="14.45" customHeight="1">
      <c r="A197" s="34"/>
      <c r="B197" s="35"/>
      <c r="C197" s="171" t="s">
        <v>430</v>
      </c>
      <c r="D197" s="171" t="s">
        <v>136</v>
      </c>
      <c r="E197" s="172" t="s">
        <v>957</v>
      </c>
      <c r="F197" s="173" t="s">
        <v>958</v>
      </c>
      <c r="G197" s="174" t="s">
        <v>557</v>
      </c>
      <c r="H197" s="175">
        <v>6</v>
      </c>
      <c r="I197" s="176"/>
      <c r="J197" s="177">
        <f t="shared" si="40"/>
        <v>0</v>
      </c>
      <c r="K197" s="173" t="s">
        <v>19</v>
      </c>
      <c r="L197" s="39"/>
      <c r="M197" s="178" t="s">
        <v>19</v>
      </c>
      <c r="N197" s="179" t="s">
        <v>48</v>
      </c>
      <c r="O197" s="64"/>
      <c r="P197" s="180">
        <f t="shared" si="41"/>
        <v>0</v>
      </c>
      <c r="Q197" s="180">
        <v>0</v>
      </c>
      <c r="R197" s="180">
        <f t="shared" si="42"/>
        <v>0</v>
      </c>
      <c r="S197" s="180">
        <v>0</v>
      </c>
      <c r="T197" s="181">
        <f t="shared" si="43"/>
        <v>0</v>
      </c>
      <c r="U197" s="34"/>
      <c r="V197" s="34"/>
      <c r="W197" s="34"/>
      <c r="X197" s="34"/>
      <c r="Y197" s="34"/>
      <c r="Z197" s="34"/>
      <c r="AA197" s="34"/>
      <c r="AB197" s="34"/>
      <c r="AC197" s="34"/>
      <c r="AD197" s="34"/>
      <c r="AE197" s="34"/>
      <c r="AR197" s="182" t="s">
        <v>139</v>
      </c>
      <c r="AT197" s="182" t="s">
        <v>136</v>
      </c>
      <c r="AU197" s="182" t="s">
        <v>84</v>
      </c>
      <c r="AY197" s="17" t="s">
        <v>135</v>
      </c>
      <c r="BE197" s="183">
        <f t="shared" si="44"/>
        <v>0</v>
      </c>
      <c r="BF197" s="183">
        <f t="shared" si="45"/>
        <v>0</v>
      </c>
      <c r="BG197" s="183">
        <f t="shared" si="46"/>
        <v>0</v>
      </c>
      <c r="BH197" s="183">
        <f t="shared" si="47"/>
        <v>0</v>
      </c>
      <c r="BI197" s="183">
        <f t="shared" si="48"/>
        <v>0</v>
      </c>
      <c r="BJ197" s="17" t="s">
        <v>84</v>
      </c>
      <c r="BK197" s="183">
        <f t="shared" si="49"/>
        <v>0</v>
      </c>
      <c r="BL197" s="17" t="s">
        <v>139</v>
      </c>
      <c r="BM197" s="182" t="s">
        <v>436</v>
      </c>
    </row>
    <row r="198" spans="1:65" s="2" customFormat="1" ht="14.45" customHeight="1">
      <c r="A198" s="34"/>
      <c r="B198" s="35"/>
      <c r="C198" s="171" t="s">
        <v>285</v>
      </c>
      <c r="D198" s="171" t="s">
        <v>136</v>
      </c>
      <c r="E198" s="172" t="s">
        <v>959</v>
      </c>
      <c r="F198" s="173" t="s">
        <v>960</v>
      </c>
      <c r="G198" s="174" t="s">
        <v>138</v>
      </c>
      <c r="H198" s="175">
        <v>1</v>
      </c>
      <c r="I198" s="176"/>
      <c r="J198" s="177">
        <f t="shared" si="40"/>
        <v>0</v>
      </c>
      <c r="K198" s="173" t="s">
        <v>19</v>
      </c>
      <c r="L198" s="39"/>
      <c r="M198" s="178" t="s">
        <v>19</v>
      </c>
      <c r="N198" s="179" t="s">
        <v>48</v>
      </c>
      <c r="O198" s="64"/>
      <c r="P198" s="180">
        <f t="shared" si="41"/>
        <v>0</v>
      </c>
      <c r="Q198" s="180">
        <v>0</v>
      </c>
      <c r="R198" s="180">
        <f t="shared" si="42"/>
        <v>0</v>
      </c>
      <c r="S198" s="180">
        <v>0</v>
      </c>
      <c r="T198" s="181">
        <f t="shared" si="43"/>
        <v>0</v>
      </c>
      <c r="U198" s="34"/>
      <c r="V198" s="34"/>
      <c r="W198" s="34"/>
      <c r="X198" s="34"/>
      <c r="Y198" s="34"/>
      <c r="Z198" s="34"/>
      <c r="AA198" s="34"/>
      <c r="AB198" s="34"/>
      <c r="AC198" s="34"/>
      <c r="AD198" s="34"/>
      <c r="AE198" s="34"/>
      <c r="AR198" s="182" t="s">
        <v>139</v>
      </c>
      <c r="AT198" s="182" t="s">
        <v>136</v>
      </c>
      <c r="AU198" s="182" t="s">
        <v>84</v>
      </c>
      <c r="AY198" s="17" t="s">
        <v>135</v>
      </c>
      <c r="BE198" s="183">
        <f t="shared" si="44"/>
        <v>0</v>
      </c>
      <c r="BF198" s="183">
        <f t="shared" si="45"/>
        <v>0</v>
      </c>
      <c r="BG198" s="183">
        <f t="shared" si="46"/>
        <v>0</v>
      </c>
      <c r="BH198" s="183">
        <f t="shared" si="47"/>
        <v>0</v>
      </c>
      <c r="BI198" s="183">
        <f t="shared" si="48"/>
        <v>0</v>
      </c>
      <c r="BJ198" s="17" t="s">
        <v>84</v>
      </c>
      <c r="BK198" s="183">
        <f t="shared" si="49"/>
        <v>0</v>
      </c>
      <c r="BL198" s="17" t="s">
        <v>139</v>
      </c>
      <c r="BM198" s="182" t="s">
        <v>440</v>
      </c>
    </row>
    <row r="199" spans="1:65" s="2" customFormat="1" ht="14.45" customHeight="1">
      <c r="A199" s="34"/>
      <c r="B199" s="35"/>
      <c r="C199" s="171" t="s">
        <v>437</v>
      </c>
      <c r="D199" s="171" t="s">
        <v>136</v>
      </c>
      <c r="E199" s="172" t="s">
        <v>961</v>
      </c>
      <c r="F199" s="173" t="s">
        <v>962</v>
      </c>
      <c r="G199" s="174" t="s">
        <v>905</v>
      </c>
      <c r="H199" s="175">
        <v>1</v>
      </c>
      <c r="I199" s="176"/>
      <c r="J199" s="177">
        <f t="shared" si="40"/>
        <v>0</v>
      </c>
      <c r="K199" s="173" t="s">
        <v>19</v>
      </c>
      <c r="L199" s="39"/>
      <c r="M199" s="178" t="s">
        <v>19</v>
      </c>
      <c r="N199" s="179" t="s">
        <v>48</v>
      </c>
      <c r="O199" s="64"/>
      <c r="P199" s="180">
        <f t="shared" si="41"/>
        <v>0</v>
      </c>
      <c r="Q199" s="180">
        <v>0</v>
      </c>
      <c r="R199" s="180">
        <f t="shared" si="42"/>
        <v>0</v>
      </c>
      <c r="S199" s="180">
        <v>0</v>
      </c>
      <c r="T199" s="181">
        <f t="shared" si="43"/>
        <v>0</v>
      </c>
      <c r="U199" s="34"/>
      <c r="V199" s="34"/>
      <c r="W199" s="34"/>
      <c r="X199" s="34"/>
      <c r="Y199" s="34"/>
      <c r="Z199" s="34"/>
      <c r="AA199" s="34"/>
      <c r="AB199" s="34"/>
      <c r="AC199" s="34"/>
      <c r="AD199" s="34"/>
      <c r="AE199" s="34"/>
      <c r="AR199" s="182" t="s">
        <v>139</v>
      </c>
      <c r="AT199" s="182" t="s">
        <v>136</v>
      </c>
      <c r="AU199" s="182" t="s">
        <v>84</v>
      </c>
      <c r="AY199" s="17" t="s">
        <v>135</v>
      </c>
      <c r="BE199" s="183">
        <f t="shared" si="44"/>
        <v>0</v>
      </c>
      <c r="BF199" s="183">
        <f t="shared" si="45"/>
        <v>0</v>
      </c>
      <c r="BG199" s="183">
        <f t="shared" si="46"/>
        <v>0</v>
      </c>
      <c r="BH199" s="183">
        <f t="shared" si="47"/>
        <v>0</v>
      </c>
      <c r="BI199" s="183">
        <f t="shared" si="48"/>
        <v>0</v>
      </c>
      <c r="BJ199" s="17" t="s">
        <v>84</v>
      </c>
      <c r="BK199" s="183">
        <f t="shared" si="49"/>
        <v>0</v>
      </c>
      <c r="BL199" s="17" t="s">
        <v>139</v>
      </c>
      <c r="BM199" s="182" t="s">
        <v>443</v>
      </c>
    </row>
    <row r="200" spans="1:65" s="11" customFormat="1" ht="25.9" customHeight="1">
      <c r="B200" s="157"/>
      <c r="C200" s="158"/>
      <c r="D200" s="159" t="s">
        <v>76</v>
      </c>
      <c r="E200" s="160" t="s">
        <v>963</v>
      </c>
      <c r="F200" s="160" t="s">
        <v>964</v>
      </c>
      <c r="G200" s="158"/>
      <c r="H200" s="158"/>
      <c r="I200" s="161"/>
      <c r="J200" s="162">
        <f>BK200</f>
        <v>0</v>
      </c>
      <c r="K200" s="158"/>
      <c r="L200" s="163"/>
      <c r="M200" s="164"/>
      <c r="N200" s="165"/>
      <c r="O200" s="165"/>
      <c r="P200" s="166">
        <f>SUM(P201:P207)</f>
        <v>0</v>
      </c>
      <c r="Q200" s="165"/>
      <c r="R200" s="166">
        <f>SUM(R201:R207)</f>
        <v>0</v>
      </c>
      <c r="S200" s="165"/>
      <c r="T200" s="167">
        <f>SUM(T201:T207)</f>
        <v>0</v>
      </c>
      <c r="AR200" s="168" t="s">
        <v>84</v>
      </c>
      <c r="AT200" s="169" t="s">
        <v>76</v>
      </c>
      <c r="AU200" s="169" t="s">
        <v>77</v>
      </c>
      <c r="AY200" s="168" t="s">
        <v>135</v>
      </c>
      <c r="BK200" s="170">
        <f>SUM(BK201:BK207)</f>
        <v>0</v>
      </c>
    </row>
    <row r="201" spans="1:65" s="2" customFormat="1" ht="14.45" customHeight="1">
      <c r="A201" s="34"/>
      <c r="B201" s="35"/>
      <c r="C201" s="171" t="s">
        <v>289</v>
      </c>
      <c r="D201" s="171" t="s">
        <v>136</v>
      </c>
      <c r="E201" s="172" t="s">
        <v>965</v>
      </c>
      <c r="F201" s="173" t="s">
        <v>966</v>
      </c>
      <c r="G201" s="174" t="s">
        <v>138</v>
      </c>
      <c r="H201" s="175">
        <v>1</v>
      </c>
      <c r="I201" s="176"/>
      <c r="J201" s="177">
        <f t="shared" ref="J201:J207" si="50">ROUND(I201*H201,2)</f>
        <v>0</v>
      </c>
      <c r="K201" s="173" t="s">
        <v>19</v>
      </c>
      <c r="L201" s="39"/>
      <c r="M201" s="178" t="s">
        <v>19</v>
      </c>
      <c r="N201" s="179" t="s">
        <v>48</v>
      </c>
      <c r="O201" s="64"/>
      <c r="P201" s="180">
        <f t="shared" ref="P201:P207" si="51">O201*H201</f>
        <v>0</v>
      </c>
      <c r="Q201" s="180">
        <v>0</v>
      </c>
      <c r="R201" s="180">
        <f t="shared" ref="R201:R207" si="52">Q201*H201</f>
        <v>0</v>
      </c>
      <c r="S201" s="180">
        <v>0</v>
      </c>
      <c r="T201" s="181">
        <f t="shared" ref="T201:T207" si="53">S201*H201</f>
        <v>0</v>
      </c>
      <c r="U201" s="34"/>
      <c r="V201" s="34"/>
      <c r="W201" s="34"/>
      <c r="X201" s="34"/>
      <c r="Y201" s="34"/>
      <c r="Z201" s="34"/>
      <c r="AA201" s="34"/>
      <c r="AB201" s="34"/>
      <c r="AC201" s="34"/>
      <c r="AD201" s="34"/>
      <c r="AE201" s="34"/>
      <c r="AR201" s="182" t="s">
        <v>139</v>
      </c>
      <c r="AT201" s="182" t="s">
        <v>136</v>
      </c>
      <c r="AU201" s="182" t="s">
        <v>84</v>
      </c>
      <c r="AY201" s="17" t="s">
        <v>135</v>
      </c>
      <c r="BE201" s="183">
        <f t="shared" ref="BE201:BE207" si="54">IF(N201="základní",J201,0)</f>
        <v>0</v>
      </c>
      <c r="BF201" s="183">
        <f t="shared" ref="BF201:BF207" si="55">IF(N201="snížená",J201,0)</f>
        <v>0</v>
      </c>
      <c r="BG201" s="183">
        <f t="shared" ref="BG201:BG207" si="56">IF(N201="zákl. přenesená",J201,0)</f>
        <v>0</v>
      </c>
      <c r="BH201" s="183">
        <f t="shared" ref="BH201:BH207" si="57">IF(N201="sníž. přenesená",J201,0)</f>
        <v>0</v>
      </c>
      <c r="BI201" s="183">
        <f t="shared" ref="BI201:BI207" si="58">IF(N201="nulová",J201,0)</f>
        <v>0</v>
      </c>
      <c r="BJ201" s="17" t="s">
        <v>84</v>
      </c>
      <c r="BK201" s="183">
        <f t="shared" ref="BK201:BK207" si="59">ROUND(I201*H201,2)</f>
        <v>0</v>
      </c>
      <c r="BL201" s="17" t="s">
        <v>139</v>
      </c>
      <c r="BM201" s="182" t="s">
        <v>447</v>
      </c>
    </row>
    <row r="202" spans="1:65" s="2" customFormat="1" ht="14.45" customHeight="1">
      <c r="A202" s="34"/>
      <c r="B202" s="35"/>
      <c r="C202" s="171" t="s">
        <v>444</v>
      </c>
      <c r="D202" s="171" t="s">
        <v>136</v>
      </c>
      <c r="E202" s="172" t="s">
        <v>967</v>
      </c>
      <c r="F202" s="173" t="s">
        <v>968</v>
      </c>
      <c r="G202" s="174" t="s">
        <v>138</v>
      </c>
      <c r="H202" s="175">
        <v>1</v>
      </c>
      <c r="I202" s="176"/>
      <c r="J202" s="177">
        <f t="shared" si="50"/>
        <v>0</v>
      </c>
      <c r="K202" s="173" t="s">
        <v>19</v>
      </c>
      <c r="L202" s="39"/>
      <c r="M202" s="178" t="s">
        <v>19</v>
      </c>
      <c r="N202" s="179" t="s">
        <v>48</v>
      </c>
      <c r="O202" s="64"/>
      <c r="P202" s="180">
        <f t="shared" si="51"/>
        <v>0</v>
      </c>
      <c r="Q202" s="180">
        <v>0</v>
      </c>
      <c r="R202" s="180">
        <f t="shared" si="52"/>
        <v>0</v>
      </c>
      <c r="S202" s="180">
        <v>0</v>
      </c>
      <c r="T202" s="181">
        <f t="shared" si="53"/>
        <v>0</v>
      </c>
      <c r="U202" s="34"/>
      <c r="V202" s="34"/>
      <c r="W202" s="34"/>
      <c r="X202" s="34"/>
      <c r="Y202" s="34"/>
      <c r="Z202" s="34"/>
      <c r="AA202" s="34"/>
      <c r="AB202" s="34"/>
      <c r="AC202" s="34"/>
      <c r="AD202" s="34"/>
      <c r="AE202" s="34"/>
      <c r="AR202" s="182" t="s">
        <v>139</v>
      </c>
      <c r="AT202" s="182" t="s">
        <v>136</v>
      </c>
      <c r="AU202" s="182" t="s">
        <v>84</v>
      </c>
      <c r="AY202" s="17" t="s">
        <v>135</v>
      </c>
      <c r="BE202" s="183">
        <f t="shared" si="54"/>
        <v>0</v>
      </c>
      <c r="BF202" s="183">
        <f t="shared" si="55"/>
        <v>0</v>
      </c>
      <c r="BG202" s="183">
        <f t="shared" si="56"/>
        <v>0</v>
      </c>
      <c r="BH202" s="183">
        <f t="shared" si="57"/>
        <v>0</v>
      </c>
      <c r="BI202" s="183">
        <f t="shared" si="58"/>
        <v>0</v>
      </c>
      <c r="BJ202" s="17" t="s">
        <v>84</v>
      </c>
      <c r="BK202" s="183">
        <f t="shared" si="59"/>
        <v>0</v>
      </c>
      <c r="BL202" s="17" t="s">
        <v>139</v>
      </c>
      <c r="BM202" s="182" t="s">
        <v>450</v>
      </c>
    </row>
    <row r="203" spans="1:65" s="2" customFormat="1" ht="14.45" customHeight="1">
      <c r="A203" s="34"/>
      <c r="B203" s="35"/>
      <c r="C203" s="171" t="s">
        <v>292</v>
      </c>
      <c r="D203" s="171" t="s">
        <v>136</v>
      </c>
      <c r="E203" s="172" t="s">
        <v>969</v>
      </c>
      <c r="F203" s="173" t="s">
        <v>970</v>
      </c>
      <c r="G203" s="174" t="s">
        <v>557</v>
      </c>
      <c r="H203" s="175">
        <v>16</v>
      </c>
      <c r="I203" s="176"/>
      <c r="J203" s="177">
        <f t="shared" si="50"/>
        <v>0</v>
      </c>
      <c r="K203" s="173" t="s">
        <v>19</v>
      </c>
      <c r="L203" s="39"/>
      <c r="M203" s="178" t="s">
        <v>19</v>
      </c>
      <c r="N203" s="179" t="s">
        <v>48</v>
      </c>
      <c r="O203" s="64"/>
      <c r="P203" s="180">
        <f t="shared" si="51"/>
        <v>0</v>
      </c>
      <c r="Q203" s="180">
        <v>0</v>
      </c>
      <c r="R203" s="180">
        <f t="shared" si="52"/>
        <v>0</v>
      </c>
      <c r="S203" s="180">
        <v>0</v>
      </c>
      <c r="T203" s="181">
        <f t="shared" si="53"/>
        <v>0</v>
      </c>
      <c r="U203" s="34"/>
      <c r="V203" s="34"/>
      <c r="W203" s="34"/>
      <c r="X203" s="34"/>
      <c r="Y203" s="34"/>
      <c r="Z203" s="34"/>
      <c r="AA203" s="34"/>
      <c r="AB203" s="34"/>
      <c r="AC203" s="34"/>
      <c r="AD203" s="34"/>
      <c r="AE203" s="34"/>
      <c r="AR203" s="182" t="s">
        <v>139</v>
      </c>
      <c r="AT203" s="182" t="s">
        <v>136</v>
      </c>
      <c r="AU203" s="182" t="s">
        <v>84</v>
      </c>
      <c r="AY203" s="17" t="s">
        <v>135</v>
      </c>
      <c r="BE203" s="183">
        <f t="shared" si="54"/>
        <v>0</v>
      </c>
      <c r="BF203" s="183">
        <f t="shared" si="55"/>
        <v>0</v>
      </c>
      <c r="BG203" s="183">
        <f t="shared" si="56"/>
        <v>0</v>
      </c>
      <c r="BH203" s="183">
        <f t="shared" si="57"/>
        <v>0</v>
      </c>
      <c r="BI203" s="183">
        <f t="shared" si="58"/>
        <v>0</v>
      </c>
      <c r="BJ203" s="17" t="s">
        <v>84</v>
      </c>
      <c r="BK203" s="183">
        <f t="shared" si="59"/>
        <v>0</v>
      </c>
      <c r="BL203" s="17" t="s">
        <v>139</v>
      </c>
      <c r="BM203" s="182" t="s">
        <v>454</v>
      </c>
    </row>
    <row r="204" spans="1:65" s="2" customFormat="1" ht="14.45" customHeight="1">
      <c r="A204" s="34"/>
      <c r="B204" s="35"/>
      <c r="C204" s="171" t="s">
        <v>451</v>
      </c>
      <c r="D204" s="171" t="s">
        <v>136</v>
      </c>
      <c r="E204" s="172" t="s">
        <v>971</v>
      </c>
      <c r="F204" s="173" t="s">
        <v>972</v>
      </c>
      <c r="G204" s="174" t="s">
        <v>909</v>
      </c>
      <c r="H204" s="175">
        <v>1</v>
      </c>
      <c r="I204" s="176"/>
      <c r="J204" s="177">
        <f t="shared" si="50"/>
        <v>0</v>
      </c>
      <c r="K204" s="173" t="s">
        <v>19</v>
      </c>
      <c r="L204" s="39"/>
      <c r="M204" s="178" t="s">
        <v>19</v>
      </c>
      <c r="N204" s="179" t="s">
        <v>48</v>
      </c>
      <c r="O204" s="64"/>
      <c r="P204" s="180">
        <f t="shared" si="51"/>
        <v>0</v>
      </c>
      <c r="Q204" s="180">
        <v>0</v>
      </c>
      <c r="R204" s="180">
        <f t="shared" si="52"/>
        <v>0</v>
      </c>
      <c r="S204" s="180">
        <v>0</v>
      </c>
      <c r="T204" s="181">
        <f t="shared" si="53"/>
        <v>0</v>
      </c>
      <c r="U204" s="34"/>
      <c r="V204" s="34"/>
      <c r="W204" s="34"/>
      <c r="X204" s="34"/>
      <c r="Y204" s="34"/>
      <c r="Z204" s="34"/>
      <c r="AA204" s="34"/>
      <c r="AB204" s="34"/>
      <c r="AC204" s="34"/>
      <c r="AD204" s="34"/>
      <c r="AE204" s="34"/>
      <c r="AR204" s="182" t="s">
        <v>139</v>
      </c>
      <c r="AT204" s="182" t="s">
        <v>136</v>
      </c>
      <c r="AU204" s="182" t="s">
        <v>84</v>
      </c>
      <c r="AY204" s="17" t="s">
        <v>135</v>
      </c>
      <c r="BE204" s="183">
        <f t="shared" si="54"/>
        <v>0</v>
      </c>
      <c r="BF204" s="183">
        <f t="shared" si="55"/>
        <v>0</v>
      </c>
      <c r="BG204" s="183">
        <f t="shared" si="56"/>
        <v>0</v>
      </c>
      <c r="BH204" s="183">
        <f t="shared" si="57"/>
        <v>0</v>
      </c>
      <c r="BI204" s="183">
        <f t="shared" si="58"/>
        <v>0</v>
      </c>
      <c r="BJ204" s="17" t="s">
        <v>84</v>
      </c>
      <c r="BK204" s="183">
        <f t="shared" si="59"/>
        <v>0</v>
      </c>
      <c r="BL204" s="17" t="s">
        <v>139</v>
      </c>
      <c r="BM204" s="182" t="s">
        <v>457</v>
      </c>
    </row>
    <row r="205" spans="1:65" s="2" customFormat="1" ht="14.45" customHeight="1">
      <c r="A205" s="34"/>
      <c r="B205" s="35"/>
      <c r="C205" s="171" t="s">
        <v>296</v>
      </c>
      <c r="D205" s="171" t="s">
        <v>136</v>
      </c>
      <c r="E205" s="172" t="s">
        <v>973</v>
      </c>
      <c r="F205" s="173" t="s">
        <v>974</v>
      </c>
      <c r="G205" s="174" t="s">
        <v>557</v>
      </c>
      <c r="H205" s="175">
        <v>8</v>
      </c>
      <c r="I205" s="176"/>
      <c r="J205" s="177">
        <f t="shared" si="50"/>
        <v>0</v>
      </c>
      <c r="K205" s="173" t="s">
        <v>19</v>
      </c>
      <c r="L205" s="39"/>
      <c r="M205" s="178" t="s">
        <v>19</v>
      </c>
      <c r="N205" s="179" t="s">
        <v>48</v>
      </c>
      <c r="O205" s="64"/>
      <c r="P205" s="180">
        <f t="shared" si="51"/>
        <v>0</v>
      </c>
      <c r="Q205" s="180">
        <v>0</v>
      </c>
      <c r="R205" s="180">
        <f t="shared" si="52"/>
        <v>0</v>
      </c>
      <c r="S205" s="180">
        <v>0</v>
      </c>
      <c r="T205" s="181">
        <f t="shared" si="53"/>
        <v>0</v>
      </c>
      <c r="U205" s="34"/>
      <c r="V205" s="34"/>
      <c r="W205" s="34"/>
      <c r="X205" s="34"/>
      <c r="Y205" s="34"/>
      <c r="Z205" s="34"/>
      <c r="AA205" s="34"/>
      <c r="AB205" s="34"/>
      <c r="AC205" s="34"/>
      <c r="AD205" s="34"/>
      <c r="AE205" s="34"/>
      <c r="AR205" s="182" t="s">
        <v>139</v>
      </c>
      <c r="AT205" s="182" t="s">
        <v>136</v>
      </c>
      <c r="AU205" s="182" t="s">
        <v>84</v>
      </c>
      <c r="AY205" s="17" t="s">
        <v>135</v>
      </c>
      <c r="BE205" s="183">
        <f t="shared" si="54"/>
        <v>0</v>
      </c>
      <c r="BF205" s="183">
        <f t="shared" si="55"/>
        <v>0</v>
      </c>
      <c r="BG205" s="183">
        <f t="shared" si="56"/>
        <v>0</v>
      </c>
      <c r="BH205" s="183">
        <f t="shared" si="57"/>
        <v>0</v>
      </c>
      <c r="BI205" s="183">
        <f t="shared" si="58"/>
        <v>0</v>
      </c>
      <c r="BJ205" s="17" t="s">
        <v>84</v>
      </c>
      <c r="BK205" s="183">
        <f t="shared" si="59"/>
        <v>0</v>
      </c>
      <c r="BL205" s="17" t="s">
        <v>139</v>
      </c>
      <c r="BM205" s="182" t="s">
        <v>461</v>
      </c>
    </row>
    <row r="206" spans="1:65" s="2" customFormat="1" ht="14.45" customHeight="1">
      <c r="A206" s="34"/>
      <c r="B206" s="35"/>
      <c r="C206" s="171" t="s">
        <v>458</v>
      </c>
      <c r="D206" s="171" t="s">
        <v>136</v>
      </c>
      <c r="E206" s="172" t="s">
        <v>975</v>
      </c>
      <c r="F206" s="173" t="s">
        <v>976</v>
      </c>
      <c r="G206" s="174" t="s">
        <v>557</v>
      </c>
      <c r="H206" s="175">
        <v>2</v>
      </c>
      <c r="I206" s="176"/>
      <c r="J206" s="177">
        <f t="shared" si="50"/>
        <v>0</v>
      </c>
      <c r="K206" s="173" t="s">
        <v>19</v>
      </c>
      <c r="L206" s="39"/>
      <c r="M206" s="178" t="s">
        <v>19</v>
      </c>
      <c r="N206" s="179" t="s">
        <v>48</v>
      </c>
      <c r="O206" s="64"/>
      <c r="P206" s="180">
        <f t="shared" si="51"/>
        <v>0</v>
      </c>
      <c r="Q206" s="180">
        <v>0</v>
      </c>
      <c r="R206" s="180">
        <f t="shared" si="52"/>
        <v>0</v>
      </c>
      <c r="S206" s="180">
        <v>0</v>
      </c>
      <c r="T206" s="181">
        <f t="shared" si="53"/>
        <v>0</v>
      </c>
      <c r="U206" s="34"/>
      <c r="V206" s="34"/>
      <c r="W206" s="34"/>
      <c r="X206" s="34"/>
      <c r="Y206" s="34"/>
      <c r="Z206" s="34"/>
      <c r="AA206" s="34"/>
      <c r="AB206" s="34"/>
      <c r="AC206" s="34"/>
      <c r="AD206" s="34"/>
      <c r="AE206" s="34"/>
      <c r="AR206" s="182" t="s">
        <v>139</v>
      </c>
      <c r="AT206" s="182" t="s">
        <v>136</v>
      </c>
      <c r="AU206" s="182" t="s">
        <v>84</v>
      </c>
      <c r="AY206" s="17" t="s">
        <v>135</v>
      </c>
      <c r="BE206" s="183">
        <f t="shared" si="54"/>
        <v>0</v>
      </c>
      <c r="BF206" s="183">
        <f t="shared" si="55"/>
        <v>0</v>
      </c>
      <c r="BG206" s="183">
        <f t="shared" si="56"/>
        <v>0</v>
      </c>
      <c r="BH206" s="183">
        <f t="shared" si="57"/>
        <v>0</v>
      </c>
      <c r="BI206" s="183">
        <f t="shared" si="58"/>
        <v>0</v>
      </c>
      <c r="BJ206" s="17" t="s">
        <v>84</v>
      </c>
      <c r="BK206" s="183">
        <f t="shared" si="59"/>
        <v>0</v>
      </c>
      <c r="BL206" s="17" t="s">
        <v>139</v>
      </c>
      <c r="BM206" s="182" t="s">
        <v>464</v>
      </c>
    </row>
    <row r="207" spans="1:65" s="2" customFormat="1" ht="14.45" customHeight="1">
      <c r="A207" s="34"/>
      <c r="B207" s="35"/>
      <c r="C207" s="171" t="s">
        <v>299</v>
      </c>
      <c r="D207" s="171" t="s">
        <v>136</v>
      </c>
      <c r="E207" s="172" t="s">
        <v>977</v>
      </c>
      <c r="F207" s="173" t="s">
        <v>978</v>
      </c>
      <c r="G207" s="174" t="s">
        <v>912</v>
      </c>
      <c r="H207" s="175">
        <v>2</v>
      </c>
      <c r="I207" s="176"/>
      <c r="J207" s="177">
        <f t="shared" si="50"/>
        <v>0</v>
      </c>
      <c r="K207" s="173" t="s">
        <v>19</v>
      </c>
      <c r="L207" s="39"/>
      <c r="M207" s="189" t="s">
        <v>19</v>
      </c>
      <c r="N207" s="190" t="s">
        <v>48</v>
      </c>
      <c r="O207" s="191"/>
      <c r="P207" s="192">
        <f t="shared" si="51"/>
        <v>0</v>
      </c>
      <c r="Q207" s="192">
        <v>0</v>
      </c>
      <c r="R207" s="192">
        <f t="shared" si="52"/>
        <v>0</v>
      </c>
      <c r="S207" s="192">
        <v>0</v>
      </c>
      <c r="T207" s="193">
        <f t="shared" si="53"/>
        <v>0</v>
      </c>
      <c r="U207" s="34"/>
      <c r="V207" s="34"/>
      <c r="W207" s="34"/>
      <c r="X207" s="34"/>
      <c r="Y207" s="34"/>
      <c r="Z207" s="34"/>
      <c r="AA207" s="34"/>
      <c r="AB207" s="34"/>
      <c r="AC207" s="34"/>
      <c r="AD207" s="34"/>
      <c r="AE207" s="34"/>
      <c r="AR207" s="182" t="s">
        <v>139</v>
      </c>
      <c r="AT207" s="182" t="s">
        <v>136</v>
      </c>
      <c r="AU207" s="182" t="s">
        <v>84</v>
      </c>
      <c r="AY207" s="17" t="s">
        <v>135</v>
      </c>
      <c r="BE207" s="183">
        <f t="shared" si="54"/>
        <v>0</v>
      </c>
      <c r="BF207" s="183">
        <f t="shared" si="55"/>
        <v>0</v>
      </c>
      <c r="BG207" s="183">
        <f t="shared" si="56"/>
        <v>0</v>
      </c>
      <c r="BH207" s="183">
        <f t="shared" si="57"/>
        <v>0</v>
      </c>
      <c r="BI207" s="183">
        <f t="shared" si="58"/>
        <v>0</v>
      </c>
      <c r="BJ207" s="17" t="s">
        <v>84</v>
      </c>
      <c r="BK207" s="183">
        <f t="shared" si="59"/>
        <v>0</v>
      </c>
      <c r="BL207" s="17" t="s">
        <v>139</v>
      </c>
      <c r="BM207" s="182" t="s">
        <v>468</v>
      </c>
    </row>
    <row r="208" spans="1:65" s="2" customFormat="1" ht="6.95" customHeight="1">
      <c r="A208" s="34"/>
      <c r="B208" s="47"/>
      <c r="C208" s="48"/>
      <c r="D208" s="48"/>
      <c r="E208" s="48"/>
      <c r="F208" s="48"/>
      <c r="G208" s="48"/>
      <c r="H208" s="48"/>
      <c r="I208" s="48"/>
      <c r="J208" s="48"/>
      <c r="K208" s="48"/>
      <c r="L208" s="39"/>
      <c r="M208" s="34"/>
      <c r="O208" s="34"/>
      <c r="P208" s="34"/>
      <c r="Q208" s="34"/>
      <c r="R208" s="34"/>
      <c r="S208" s="34"/>
      <c r="T208" s="34"/>
      <c r="U208" s="34"/>
      <c r="V208" s="34"/>
      <c r="W208" s="34"/>
      <c r="X208" s="34"/>
      <c r="Y208" s="34"/>
      <c r="Z208" s="34"/>
      <c r="AA208" s="34"/>
      <c r="AB208" s="34"/>
      <c r="AC208" s="34"/>
      <c r="AD208" s="34"/>
      <c r="AE208" s="34"/>
    </row>
  </sheetData>
  <sheetProtection algorithmName="SHA-512" hashValue="YBBNL80sVmzJJO9ZWX1x9iKb/3hnmiPKZ7RXQCY2nr9bKTPh1ed/VyIPacgimbkGuW5eweSAf6Mxm6fdcKwblg==" saltValue="eBEUXRJOux2kBmyUX6nAn5XLhdsGoT9vQ5wJe1ZUA7pHFPkukwpqa+NxVoy6QOACT6sGkjTU3935MbFYCYHCSQ==" spinCount="100000" sheet="1" objects="1" scenarios="1" formatColumns="0" formatRows="0" autoFilter="0"/>
  <autoFilter ref="C102:K207"/>
  <mergeCells count="15">
    <mergeCell ref="E89:H89"/>
    <mergeCell ref="E93:H93"/>
    <mergeCell ref="E91:H91"/>
    <mergeCell ref="E95:H95"/>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sheetPr>
    <pageSetUpPr fitToPage="1"/>
  </sheetPr>
  <dimension ref="A1:K218"/>
  <sheetViews>
    <sheetView showGridLines="0" zoomScale="110" zoomScaleNormal="110" workbookViewId="0"/>
  </sheetViews>
  <sheetFormatPr defaultRowHeight="11.25"/>
  <cols>
    <col min="1" max="1" width="8.33203125" style="236" customWidth="1"/>
    <col min="2" max="2" width="1.6640625" style="236" customWidth="1"/>
    <col min="3" max="4" width="5" style="236" customWidth="1"/>
    <col min="5" max="5" width="11.6640625" style="236" customWidth="1"/>
    <col min="6" max="6" width="9.1640625" style="236" customWidth="1"/>
    <col min="7" max="7" width="5" style="236" customWidth="1"/>
    <col min="8" max="8" width="77.83203125" style="236" customWidth="1"/>
    <col min="9" max="10" width="20" style="236" customWidth="1"/>
    <col min="11" max="11" width="1.6640625" style="236" customWidth="1"/>
  </cols>
  <sheetData>
    <row r="1" spans="2:11" s="1" customFormat="1" ht="37.5" customHeight="1"/>
    <row r="2" spans="2:11" s="1" customFormat="1" ht="7.5" customHeight="1">
      <c r="B2" s="237"/>
      <c r="C2" s="238"/>
      <c r="D2" s="238"/>
      <c r="E2" s="238"/>
      <c r="F2" s="238"/>
      <c r="G2" s="238"/>
      <c r="H2" s="238"/>
      <c r="I2" s="238"/>
      <c r="J2" s="238"/>
      <c r="K2" s="239"/>
    </row>
    <row r="3" spans="2:11" s="15" customFormat="1" ht="45" customHeight="1">
      <c r="B3" s="240"/>
      <c r="C3" s="375" t="s">
        <v>979</v>
      </c>
      <c r="D3" s="375"/>
      <c r="E3" s="375"/>
      <c r="F3" s="375"/>
      <c r="G3" s="375"/>
      <c r="H3" s="375"/>
      <c r="I3" s="375"/>
      <c r="J3" s="375"/>
      <c r="K3" s="241"/>
    </row>
    <row r="4" spans="2:11" s="1" customFormat="1" ht="25.5" customHeight="1">
      <c r="B4" s="242"/>
      <c r="C4" s="376" t="s">
        <v>980</v>
      </c>
      <c r="D4" s="376"/>
      <c r="E4" s="376"/>
      <c r="F4" s="376"/>
      <c r="G4" s="376"/>
      <c r="H4" s="376"/>
      <c r="I4" s="376"/>
      <c r="J4" s="376"/>
      <c r="K4" s="243"/>
    </row>
    <row r="5" spans="2:11" s="1" customFormat="1" ht="5.25" customHeight="1">
      <c r="B5" s="242"/>
      <c r="C5" s="244"/>
      <c r="D5" s="244"/>
      <c r="E5" s="244"/>
      <c r="F5" s="244"/>
      <c r="G5" s="244"/>
      <c r="H5" s="244"/>
      <c r="I5" s="244"/>
      <c r="J5" s="244"/>
      <c r="K5" s="243"/>
    </row>
    <row r="6" spans="2:11" s="1" customFormat="1" ht="15" customHeight="1">
      <c r="B6" s="242"/>
      <c r="C6" s="374" t="s">
        <v>981</v>
      </c>
      <c r="D6" s="374"/>
      <c r="E6" s="374"/>
      <c r="F6" s="374"/>
      <c r="G6" s="374"/>
      <c r="H6" s="374"/>
      <c r="I6" s="374"/>
      <c r="J6" s="374"/>
      <c r="K6" s="243"/>
    </row>
    <row r="7" spans="2:11" s="1" customFormat="1" ht="15" customHeight="1">
      <c r="B7" s="246"/>
      <c r="C7" s="374" t="s">
        <v>982</v>
      </c>
      <c r="D7" s="374"/>
      <c r="E7" s="374"/>
      <c r="F7" s="374"/>
      <c r="G7" s="374"/>
      <c r="H7" s="374"/>
      <c r="I7" s="374"/>
      <c r="J7" s="374"/>
      <c r="K7" s="243"/>
    </row>
    <row r="8" spans="2:11" s="1" customFormat="1" ht="12.75" customHeight="1">
      <c r="B8" s="246"/>
      <c r="C8" s="245"/>
      <c r="D8" s="245"/>
      <c r="E8" s="245"/>
      <c r="F8" s="245"/>
      <c r="G8" s="245"/>
      <c r="H8" s="245"/>
      <c r="I8" s="245"/>
      <c r="J8" s="245"/>
      <c r="K8" s="243"/>
    </row>
    <row r="9" spans="2:11" s="1" customFormat="1" ht="15" customHeight="1">
      <c r="B9" s="246"/>
      <c r="C9" s="374" t="s">
        <v>983</v>
      </c>
      <c r="D9" s="374"/>
      <c r="E9" s="374"/>
      <c r="F9" s="374"/>
      <c r="G9" s="374"/>
      <c r="H9" s="374"/>
      <c r="I9" s="374"/>
      <c r="J9" s="374"/>
      <c r="K9" s="243"/>
    </row>
    <row r="10" spans="2:11" s="1" customFormat="1" ht="15" customHeight="1">
      <c r="B10" s="246"/>
      <c r="C10" s="245"/>
      <c r="D10" s="374" t="s">
        <v>984</v>
      </c>
      <c r="E10" s="374"/>
      <c r="F10" s="374"/>
      <c r="G10" s="374"/>
      <c r="H10" s="374"/>
      <c r="I10" s="374"/>
      <c r="J10" s="374"/>
      <c r="K10" s="243"/>
    </row>
    <row r="11" spans="2:11" s="1" customFormat="1" ht="15" customHeight="1">
      <c r="B11" s="246"/>
      <c r="C11" s="247"/>
      <c r="D11" s="374" t="s">
        <v>985</v>
      </c>
      <c r="E11" s="374"/>
      <c r="F11" s="374"/>
      <c r="G11" s="374"/>
      <c r="H11" s="374"/>
      <c r="I11" s="374"/>
      <c r="J11" s="374"/>
      <c r="K11" s="243"/>
    </row>
    <row r="12" spans="2:11" s="1" customFormat="1" ht="15" customHeight="1">
      <c r="B12" s="246"/>
      <c r="C12" s="247"/>
      <c r="D12" s="245"/>
      <c r="E12" s="245"/>
      <c r="F12" s="245"/>
      <c r="G12" s="245"/>
      <c r="H12" s="245"/>
      <c r="I12" s="245"/>
      <c r="J12" s="245"/>
      <c r="K12" s="243"/>
    </row>
    <row r="13" spans="2:11" s="1" customFormat="1" ht="15" customHeight="1">
      <c r="B13" s="246"/>
      <c r="C13" s="247"/>
      <c r="D13" s="248" t="s">
        <v>986</v>
      </c>
      <c r="E13" s="245"/>
      <c r="F13" s="245"/>
      <c r="G13" s="245"/>
      <c r="H13" s="245"/>
      <c r="I13" s="245"/>
      <c r="J13" s="245"/>
      <c r="K13" s="243"/>
    </row>
    <row r="14" spans="2:11" s="1" customFormat="1" ht="12.75" customHeight="1">
      <c r="B14" s="246"/>
      <c r="C14" s="247"/>
      <c r="D14" s="247"/>
      <c r="E14" s="247"/>
      <c r="F14" s="247"/>
      <c r="G14" s="247"/>
      <c r="H14" s="247"/>
      <c r="I14" s="247"/>
      <c r="J14" s="247"/>
      <c r="K14" s="243"/>
    </row>
    <row r="15" spans="2:11" s="1" customFormat="1" ht="15" customHeight="1">
      <c r="B15" s="246"/>
      <c r="C15" s="247"/>
      <c r="D15" s="374" t="s">
        <v>987</v>
      </c>
      <c r="E15" s="374"/>
      <c r="F15" s="374"/>
      <c r="G15" s="374"/>
      <c r="H15" s="374"/>
      <c r="I15" s="374"/>
      <c r="J15" s="374"/>
      <c r="K15" s="243"/>
    </row>
    <row r="16" spans="2:11" s="1" customFormat="1" ht="15" customHeight="1">
      <c r="B16" s="246"/>
      <c r="C16" s="247"/>
      <c r="D16" s="374" t="s">
        <v>988</v>
      </c>
      <c r="E16" s="374"/>
      <c r="F16" s="374"/>
      <c r="G16" s="374"/>
      <c r="H16" s="374"/>
      <c r="I16" s="374"/>
      <c r="J16" s="374"/>
      <c r="K16" s="243"/>
    </row>
    <row r="17" spans="2:11" s="1" customFormat="1" ht="15" customHeight="1">
      <c r="B17" s="246"/>
      <c r="C17" s="247"/>
      <c r="D17" s="374" t="s">
        <v>989</v>
      </c>
      <c r="E17" s="374"/>
      <c r="F17" s="374"/>
      <c r="G17" s="374"/>
      <c r="H17" s="374"/>
      <c r="I17" s="374"/>
      <c r="J17" s="374"/>
      <c r="K17" s="243"/>
    </row>
    <row r="18" spans="2:11" s="1" customFormat="1" ht="15" customHeight="1">
      <c r="B18" s="246"/>
      <c r="C18" s="247"/>
      <c r="D18" s="247"/>
      <c r="E18" s="249" t="s">
        <v>83</v>
      </c>
      <c r="F18" s="374" t="s">
        <v>990</v>
      </c>
      <c r="G18" s="374"/>
      <c r="H18" s="374"/>
      <c r="I18" s="374"/>
      <c r="J18" s="374"/>
      <c r="K18" s="243"/>
    </row>
    <row r="19" spans="2:11" s="1" customFormat="1" ht="15" customHeight="1">
      <c r="B19" s="246"/>
      <c r="C19" s="247"/>
      <c r="D19" s="247"/>
      <c r="E19" s="249" t="s">
        <v>991</v>
      </c>
      <c r="F19" s="374" t="s">
        <v>992</v>
      </c>
      <c r="G19" s="374"/>
      <c r="H19" s="374"/>
      <c r="I19" s="374"/>
      <c r="J19" s="374"/>
      <c r="K19" s="243"/>
    </row>
    <row r="20" spans="2:11" s="1" customFormat="1" ht="15" customHeight="1">
      <c r="B20" s="246"/>
      <c r="C20" s="247"/>
      <c r="D20" s="247"/>
      <c r="E20" s="249" t="s">
        <v>993</v>
      </c>
      <c r="F20" s="374" t="s">
        <v>994</v>
      </c>
      <c r="G20" s="374"/>
      <c r="H20" s="374"/>
      <c r="I20" s="374"/>
      <c r="J20" s="374"/>
      <c r="K20" s="243"/>
    </row>
    <row r="21" spans="2:11" s="1" customFormat="1" ht="15" customHeight="1">
      <c r="B21" s="246"/>
      <c r="C21" s="247"/>
      <c r="D21" s="247"/>
      <c r="E21" s="249" t="s">
        <v>995</v>
      </c>
      <c r="F21" s="374" t="s">
        <v>996</v>
      </c>
      <c r="G21" s="374"/>
      <c r="H21" s="374"/>
      <c r="I21" s="374"/>
      <c r="J21" s="374"/>
      <c r="K21" s="243"/>
    </row>
    <row r="22" spans="2:11" s="1" customFormat="1" ht="15" customHeight="1">
      <c r="B22" s="246"/>
      <c r="C22" s="247"/>
      <c r="D22" s="247"/>
      <c r="E22" s="249" t="s">
        <v>745</v>
      </c>
      <c r="F22" s="374" t="s">
        <v>746</v>
      </c>
      <c r="G22" s="374"/>
      <c r="H22" s="374"/>
      <c r="I22" s="374"/>
      <c r="J22" s="374"/>
      <c r="K22" s="243"/>
    </row>
    <row r="23" spans="2:11" s="1" customFormat="1" ht="15" customHeight="1">
      <c r="B23" s="246"/>
      <c r="C23" s="247"/>
      <c r="D23" s="247"/>
      <c r="E23" s="249" t="s">
        <v>89</v>
      </c>
      <c r="F23" s="374" t="s">
        <v>997</v>
      </c>
      <c r="G23" s="374"/>
      <c r="H23" s="374"/>
      <c r="I23" s="374"/>
      <c r="J23" s="374"/>
      <c r="K23" s="243"/>
    </row>
    <row r="24" spans="2:11" s="1" customFormat="1" ht="12.75" customHeight="1">
      <c r="B24" s="246"/>
      <c r="C24" s="247"/>
      <c r="D24" s="247"/>
      <c r="E24" s="247"/>
      <c r="F24" s="247"/>
      <c r="G24" s="247"/>
      <c r="H24" s="247"/>
      <c r="I24" s="247"/>
      <c r="J24" s="247"/>
      <c r="K24" s="243"/>
    </row>
    <row r="25" spans="2:11" s="1" customFormat="1" ht="15" customHeight="1">
      <c r="B25" s="246"/>
      <c r="C25" s="374" t="s">
        <v>998</v>
      </c>
      <c r="D25" s="374"/>
      <c r="E25" s="374"/>
      <c r="F25" s="374"/>
      <c r="G25" s="374"/>
      <c r="H25" s="374"/>
      <c r="I25" s="374"/>
      <c r="J25" s="374"/>
      <c r="K25" s="243"/>
    </row>
    <row r="26" spans="2:11" s="1" customFormat="1" ht="15" customHeight="1">
      <c r="B26" s="246"/>
      <c r="C26" s="374" t="s">
        <v>999</v>
      </c>
      <c r="D26" s="374"/>
      <c r="E26" s="374"/>
      <c r="F26" s="374"/>
      <c r="G26" s="374"/>
      <c r="H26" s="374"/>
      <c r="I26" s="374"/>
      <c r="J26" s="374"/>
      <c r="K26" s="243"/>
    </row>
    <row r="27" spans="2:11" s="1" customFormat="1" ht="15" customHeight="1">
      <c r="B27" s="246"/>
      <c r="C27" s="245"/>
      <c r="D27" s="374" t="s">
        <v>1000</v>
      </c>
      <c r="E27" s="374"/>
      <c r="F27" s="374"/>
      <c r="G27" s="374"/>
      <c r="H27" s="374"/>
      <c r="I27" s="374"/>
      <c r="J27" s="374"/>
      <c r="K27" s="243"/>
    </row>
    <row r="28" spans="2:11" s="1" customFormat="1" ht="15" customHeight="1">
      <c r="B28" s="246"/>
      <c r="C28" s="247"/>
      <c r="D28" s="374" t="s">
        <v>1001</v>
      </c>
      <c r="E28" s="374"/>
      <c r="F28" s="374"/>
      <c r="G28" s="374"/>
      <c r="H28" s="374"/>
      <c r="I28" s="374"/>
      <c r="J28" s="374"/>
      <c r="K28" s="243"/>
    </row>
    <row r="29" spans="2:11" s="1" customFormat="1" ht="12.75" customHeight="1">
      <c r="B29" s="246"/>
      <c r="C29" s="247"/>
      <c r="D29" s="247"/>
      <c r="E29" s="247"/>
      <c r="F29" s="247"/>
      <c r="G29" s="247"/>
      <c r="H29" s="247"/>
      <c r="I29" s="247"/>
      <c r="J29" s="247"/>
      <c r="K29" s="243"/>
    </row>
    <row r="30" spans="2:11" s="1" customFormat="1" ht="15" customHeight="1">
      <c r="B30" s="246"/>
      <c r="C30" s="247"/>
      <c r="D30" s="374" t="s">
        <v>1002</v>
      </c>
      <c r="E30" s="374"/>
      <c r="F30" s="374"/>
      <c r="G30" s="374"/>
      <c r="H30" s="374"/>
      <c r="I30" s="374"/>
      <c r="J30" s="374"/>
      <c r="K30" s="243"/>
    </row>
    <row r="31" spans="2:11" s="1" customFormat="1" ht="15" customHeight="1">
      <c r="B31" s="246"/>
      <c r="C31" s="247"/>
      <c r="D31" s="374" t="s">
        <v>1003</v>
      </c>
      <c r="E31" s="374"/>
      <c r="F31" s="374"/>
      <c r="G31" s="374"/>
      <c r="H31" s="374"/>
      <c r="I31" s="374"/>
      <c r="J31" s="374"/>
      <c r="K31" s="243"/>
    </row>
    <row r="32" spans="2:11" s="1" customFormat="1" ht="12.75" customHeight="1">
      <c r="B32" s="246"/>
      <c r="C32" s="247"/>
      <c r="D32" s="247"/>
      <c r="E32" s="247"/>
      <c r="F32" s="247"/>
      <c r="G32" s="247"/>
      <c r="H32" s="247"/>
      <c r="I32" s="247"/>
      <c r="J32" s="247"/>
      <c r="K32" s="243"/>
    </row>
    <row r="33" spans="2:11" s="1" customFormat="1" ht="15" customHeight="1">
      <c r="B33" s="246"/>
      <c r="C33" s="247"/>
      <c r="D33" s="374" t="s">
        <v>1004</v>
      </c>
      <c r="E33" s="374"/>
      <c r="F33" s="374"/>
      <c r="G33" s="374"/>
      <c r="H33" s="374"/>
      <c r="I33" s="374"/>
      <c r="J33" s="374"/>
      <c r="K33" s="243"/>
    </row>
    <row r="34" spans="2:11" s="1" customFormat="1" ht="15" customHeight="1">
      <c r="B34" s="246"/>
      <c r="C34" s="247"/>
      <c r="D34" s="374" t="s">
        <v>1005</v>
      </c>
      <c r="E34" s="374"/>
      <c r="F34" s="374"/>
      <c r="G34" s="374"/>
      <c r="H34" s="374"/>
      <c r="I34" s="374"/>
      <c r="J34" s="374"/>
      <c r="K34" s="243"/>
    </row>
    <row r="35" spans="2:11" s="1" customFormat="1" ht="15" customHeight="1">
      <c r="B35" s="246"/>
      <c r="C35" s="247"/>
      <c r="D35" s="374" t="s">
        <v>1006</v>
      </c>
      <c r="E35" s="374"/>
      <c r="F35" s="374"/>
      <c r="G35" s="374"/>
      <c r="H35" s="374"/>
      <c r="I35" s="374"/>
      <c r="J35" s="374"/>
      <c r="K35" s="243"/>
    </row>
    <row r="36" spans="2:11" s="1" customFormat="1" ht="15" customHeight="1">
      <c r="B36" s="246"/>
      <c r="C36" s="247"/>
      <c r="D36" s="245"/>
      <c r="E36" s="248" t="s">
        <v>121</v>
      </c>
      <c r="F36" s="245"/>
      <c r="G36" s="374" t="s">
        <v>1007</v>
      </c>
      <c r="H36" s="374"/>
      <c r="I36" s="374"/>
      <c r="J36" s="374"/>
      <c r="K36" s="243"/>
    </row>
    <row r="37" spans="2:11" s="1" customFormat="1" ht="30.75" customHeight="1">
      <c r="B37" s="246"/>
      <c r="C37" s="247"/>
      <c r="D37" s="245"/>
      <c r="E37" s="248" t="s">
        <v>1008</v>
      </c>
      <c r="F37" s="245"/>
      <c r="G37" s="374" t="s">
        <v>1009</v>
      </c>
      <c r="H37" s="374"/>
      <c r="I37" s="374"/>
      <c r="J37" s="374"/>
      <c r="K37" s="243"/>
    </row>
    <row r="38" spans="2:11" s="1" customFormat="1" ht="15" customHeight="1">
      <c r="B38" s="246"/>
      <c r="C38" s="247"/>
      <c r="D38" s="245"/>
      <c r="E38" s="248" t="s">
        <v>58</v>
      </c>
      <c r="F38" s="245"/>
      <c r="G38" s="374" t="s">
        <v>1010</v>
      </c>
      <c r="H38" s="374"/>
      <c r="I38" s="374"/>
      <c r="J38" s="374"/>
      <c r="K38" s="243"/>
    </row>
    <row r="39" spans="2:11" s="1" customFormat="1" ht="15" customHeight="1">
      <c r="B39" s="246"/>
      <c r="C39" s="247"/>
      <c r="D39" s="245"/>
      <c r="E39" s="248" t="s">
        <v>59</v>
      </c>
      <c r="F39" s="245"/>
      <c r="G39" s="374" t="s">
        <v>1011</v>
      </c>
      <c r="H39" s="374"/>
      <c r="I39" s="374"/>
      <c r="J39" s="374"/>
      <c r="K39" s="243"/>
    </row>
    <row r="40" spans="2:11" s="1" customFormat="1" ht="15" customHeight="1">
      <c r="B40" s="246"/>
      <c r="C40" s="247"/>
      <c r="D40" s="245"/>
      <c r="E40" s="248" t="s">
        <v>122</v>
      </c>
      <c r="F40" s="245"/>
      <c r="G40" s="374" t="s">
        <v>1012</v>
      </c>
      <c r="H40" s="374"/>
      <c r="I40" s="374"/>
      <c r="J40" s="374"/>
      <c r="K40" s="243"/>
    </row>
    <row r="41" spans="2:11" s="1" customFormat="1" ht="15" customHeight="1">
      <c r="B41" s="246"/>
      <c r="C41" s="247"/>
      <c r="D41" s="245"/>
      <c r="E41" s="248" t="s">
        <v>123</v>
      </c>
      <c r="F41" s="245"/>
      <c r="G41" s="374" t="s">
        <v>1013</v>
      </c>
      <c r="H41" s="374"/>
      <c r="I41" s="374"/>
      <c r="J41" s="374"/>
      <c r="K41" s="243"/>
    </row>
    <row r="42" spans="2:11" s="1" customFormat="1" ht="15" customHeight="1">
      <c r="B42" s="246"/>
      <c r="C42" s="247"/>
      <c r="D42" s="245"/>
      <c r="E42" s="248" t="s">
        <v>1014</v>
      </c>
      <c r="F42" s="245"/>
      <c r="G42" s="374" t="s">
        <v>1015</v>
      </c>
      <c r="H42" s="374"/>
      <c r="I42" s="374"/>
      <c r="J42" s="374"/>
      <c r="K42" s="243"/>
    </row>
    <row r="43" spans="2:11" s="1" customFormat="1" ht="15" customHeight="1">
      <c r="B43" s="246"/>
      <c r="C43" s="247"/>
      <c r="D43" s="245"/>
      <c r="E43" s="248"/>
      <c r="F43" s="245"/>
      <c r="G43" s="374" t="s">
        <v>1016</v>
      </c>
      <c r="H43" s="374"/>
      <c r="I43" s="374"/>
      <c r="J43" s="374"/>
      <c r="K43" s="243"/>
    </row>
    <row r="44" spans="2:11" s="1" customFormat="1" ht="15" customHeight="1">
      <c r="B44" s="246"/>
      <c r="C44" s="247"/>
      <c r="D44" s="245"/>
      <c r="E44" s="248" t="s">
        <v>1017</v>
      </c>
      <c r="F44" s="245"/>
      <c r="G44" s="374" t="s">
        <v>1018</v>
      </c>
      <c r="H44" s="374"/>
      <c r="I44" s="374"/>
      <c r="J44" s="374"/>
      <c r="K44" s="243"/>
    </row>
    <row r="45" spans="2:11" s="1" customFormat="1" ht="15" customHeight="1">
      <c r="B45" s="246"/>
      <c r="C45" s="247"/>
      <c r="D45" s="245"/>
      <c r="E45" s="248" t="s">
        <v>125</v>
      </c>
      <c r="F45" s="245"/>
      <c r="G45" s="374" t="s">
        <v>1019</v>
      </c>
      <c r="H45" s="374"/>
      <c r="I45" s="374"/>
      <c r="J45" s="374"/>
      <c r="K45" s="243"/>
    </row>
    <row r="46" spans="2:11" s="1" customFormat="1" ht="12.75" customHeight="1">
      <c r="B46" s="246"/>
      <c r="C46" s="247"/>
      <c r="D46" s="245"/>
      <c r="E46" s="245"/>
      <c r="F46" s="245"/>
      <c r="G46" s="245"/>
      <c r="H46" s="245"/>
      <c r="I46" s="245"/>
      <c r="J46" s="245"/>
      <c r="K46" s="243"/>
    </row>
    <row r="47" spans="2:11" s="1" customFormat="1" ht="15" customHeight="1">
      <c r="B47" s="246"/>
      <c r="C47" s="247"/>
      <c r="D47" s="374" t="s">
        <v>1020</v>
      </c>
      <c r="E47" s="374"/>
      <c r="F47" s="374"/>
      <c r="G47" s="374"/>
      <c r="H47" s="374"/>
      <c r="I47" s="374"/>
      <c r="J47" s="374"/>
      <c r="K47" s="243"/>
    </row>
    <row r="48" spans="2:11" s="1" customFormat="1" ht="15" customHeight="1">
      <c r="B48" s="246"/>
      <c r="C48" s="247"/>
      <c r="D48" s="247"/>
      <c r="E48" s="374" t="s">
        <v>1021</v>
      </c>
      <c r="F48" s="374"/>
      <c r="G48" s="374"/>
      <c r="H48" s="374"/>
      <c r="I48" s="374"/>
      <c r="J48" s="374"/>
      <c r="K48" s="243"/>
    </row>
    <row r="49" spans="2:11" s="1" customFormat="1" ht="15" customHeight="1">
      <c r="B49" s="246"/>
      <c r="C49" s="247"/>
      <c r="D49" s="247"/>
      <c r="E49" s="374" t="s">
        <v>1022</v>
      </c>
      <c r="F49" s="374"/>
      <c r="G49" s="374"/>
      <c r="H49" s="374"/>
      <c r="I49" s="374"/>
      <c r="J49" s="374"/>
      <c r="K49" s="243"/>
    </row>
    <row r="50" spans="2:11" s="1" customFormat="1" ht="15" customHeight="1">
      <c r="B50" s="246"/>
      <c r="C50" s="247"/>
      <c r="D50" s="247"/>
      <c r="E50" s="374" t="s">
        <v>1023</v>
      </c>
      <c r="F50" s="374"/>
      <c r="G50" s="374"/>
      <c r="H50" s="374"/>
      <c r="I50" s="374"/>
      <c r="J50" s="374"/>
      <c r="K50" s="243"/>
    </row>
    <row r="51" spans="2:11" s="1" customFormat="1" ht="15" customHeight="1">
      <c r="B51" s="246"/>
      <c r="C51" s="247"/>
      <c r="D51" s="374" t="s">
        <v>1024</v>
      </c>
      <c r="E51" s="374"/>
      <c r="F51" s="374"/>
      <c r="G51" s="374"/>
      <c r="H51" s="374"/>
      <c r="I51" s="374"/>
      <c r="J51" s="374"/>
      <c r="K51" s="243"/>
    </row>
    <row r="52" spans="2:11" s="1" customFormat="1" ht="25.5" customHeight="1">
      <c r="B52" s="242"/>
      <c r="C52" s="376" t="s">
        <v>1025</v>
      </c>
      <c r="D52" s="376"/>
      <c r="E52" s="376"/>
      <c r="F52" s="376"/>
      <c r="G52" s="376"/>
      <c r="H52" s="376"/>
      <c r="I52" s="376"/>
      <c r="J52" s="376"/>
      <c r="K52" s="243"/>
    </row>
    <row r="53" spans="2:11" s="1" customFormat="1" ht="5.25" customHeight="1">
      <c r="B53" s="242"/>
      <c r="C53" s="244"/>
      <c r="D53" s="244"/>
      <c r="E53" s="244"/>
      <c r="F53" s="244"/>
      <c r="G53" s="244"/>
      <c r="H53" s="244"/>
      <c r="I53" s="244"/>
      <c r="J53" s="244"/>
      <c r="K53" s="243"/>
    </row>
    <row r="54" spans="2:11" s="1" customFormat="1" ht="15" customHeight="1">
      <c r="B54" s="242"/>
      <c r="C54" s="374" t="s">
        <v>1026</v>
      </c>
      <c r="D54" s="374"/>
      <c r="E54" s="374"/>
      <c r="F54" s="374"/>
      <c r="G54" s="374"/>
      <c r="H54" s="374"/>
      <c r="I54" s="374"/>
      <c r="J54" s="374"/>
      <c r="K54" s="243"/>
    </row>
    <row r="55" spans="2:11" s="1" customFormat="1" ht="15" customHeight="1">
      <c r="B55" s="242"/>
      <c r="C55" s="374" t="s">
        <v>1027</v>
      </c>
      <c r="D55" s="374"/>
      <c r="E55" s="374"/>
      <c r="F55" s="374"/>
      <c r="G55" s="374"/>
      <c r="H55" s="374"/>
      <c r="I55" s="374"/>
      <c r="J55" s="374"/>
      <c r="K55" s="243"/>
    </row>
    <row r="56" spans="2:11" s="1" customFormat="1" ht="12.75" customHeight="1">
      <c r="B56" s="242"/>
      <c r="C56" s="245"/>
      <c r="D56" s="245"/>
      <c r="E56" s="245"/>
      <c r="F56" s="245"/>
      <c r="G56" s="245"/>
      <c r="H56" s="245"/>
      <c r="I56" s="245"/>
      <c r="J56" s="245"/>
      <c r="K56" s="243"/>
    </row>
    <row r="57" spans="2:11" s="1" customFormat="1" ht="15" customHeight="1">
      <c r="B57" s="242"/>
      <c r="C57" s="374" t="s">
        <v>1028</v>
      </c>
      <c r="D57" s="374"/>
      <c r="E57" s="374"/>
      <c r="F57" s="374"/>
      <c r="G57" s="374"/>
      <c r="H57" s="374"/>
      <c r="I57" s="374"/>
      <c r="J57" s="374"/>
      <c r="K57" s="243"/>
    </row>
    <row r="58" spans="2:11" s="1" customFormat="1" ht="15" customHeight="1">
      <c r="B58" s="242"/>
      <c r="C58" s="247"/>
      <c r="D58" s="374" t="s">
        <v>1029</v>
      </c>
      <c r="E58" s="374"/>
      <c r="F58" s="374"/>
      <c r="G58" s="374"/>
      <c r="H58" s="374"/>
      <c r="I58" s="374"/>
      <c r="J58" s="374"/>
      <c r="K58" s="243"/>
    </row>
    <row r="59" spans="2:11" s="1" customFormat="1" ht="15" customHeight="1">
      <c r="B59" s="242"/>
      <c r="C59" s="247"/>
      <c r="D59" s="374" t="s">
        <v>1030</v>
      </c>
      <c r="E59" s="374"/>
      <c r="F59" s="374"/>
      <c r="G59" s="374"/>
      <c r="H59" s="374"/>
      <c r="I59" s="374"/>
      <c r="J59" s="374"/>
      <c r="K59" s="243"/>
    </row>
    <row r="60" spans="2:11" s="1" customFormat="1" ht="15" customHeight="1">
      <c r="B60" s="242"/>
      <c r="C60" s="247"/>
      <c r="D60" s="374" t="s">
        <v>1031</v>
      </c>
      <c r="E60" s="374"/>
      <c r="F60" s="374"/>
      <c r="G60" s="374"/>
      <c r="H60" s="374"/>
      <c r="I60" s="374"/>
      <c r="J60" s="374"/>
      <c r="K60" s="243"/>
    </row>
    <row r="61" spans="2:11" s="1" customFormat="1" ht="15" customHeight="1">
      <c r="B61" s="242"/>
      <c r="C61" s="247"/>
      <c r="D61" s="374" t="s">
        <v>1032</v>
      </c>
      <c r="E61" s="374"/>
      <c r="F61" s="374"/>
      <c r="G61" s="374"/>
      <c r="H61" s="374"/>
      <c r="I61" s="374"/>
      <c r="J61" s="374"/>
      <c r="K61" s="243"/>
    </row>
    <row r="62" spans="2:11" s="1" customFormat="1" ht="15" customHeight="1">
      <c r="B62" s="242"/>
      <c r="C62" s="247"/>
      <c r="D62" s="378" t="s">
        <v>1033</v>
      </c>
      <c r="E62" s="378"/>
      <c r="F62" s="378"/>
      <c r="G62" s="378"/>
      <c r="H62" s="378"/>
      <c r="I62" s="378"/>
      <c r="J62" s="378"/>
      <c r="K62" s="243"/>
    </row>
    <row r="63" spans="2:11" s="1" customFormat="1" ht="15" customHeight="1">
      <c r="B63" s="242"/>
      <c r="C63" s="247"/>
      <c r="D63" s="374" t="s">
        <v>1034</v>
      </c>
      <c r="E63" s="374"/>
      <c r="F63" s="374"/>
      <c r="G63" s="374"/>
      <c r="H63" s="374"/>
      <c r="I63" s="374"/>
      <c r="J63" s="374"/>
      <c r="K63" s="243"/>
    </row>
    <row r="64" spans="2:11" s="1" customFormat="1" ht="12.75" customHeight="1">
      <c r="B64" s="242"/>
      <c r="C64" s="247"/>
      <c r="D64" s="247"/>
      <c r="E64" s="250"/>
      <c r="F64" s="247"/>
      <c r="G64" s="247"/>
      <c r="H64" s="247"/>
      <c r="I64" s="247"/>
      <c r="J64" s="247"/>
      <c r="K64" s="243"/>
    </row>
    <row r="65" spans="2:11" s="1" customFormat="1" ht="15" customHeight="1">
      <c r="B65" s="242"/>
      <c r="C65" s="247"/>
      <c r="D65" s="374" t="s">
        <v>1035</v>
      </c>
      <c r="E65" s="374"/>
      <c r="F65" s="374"/>
      <c r="G65" s="374"/>
      <c r="H65" s="374"/>
      <c r="I65" s="374"/>
      <c r="J65" s="374"/>
      <c r="K65" s="243"/>
    </row>
    <row r="66" spans="2:11" s="1" customFormat="1" ht="15" customHeight="1">
      <c r="B66" s="242"/>
      <c r="C66" s="247"/>
      <c r="D66" s="378" t="s">
        <v>1036</v>
      </c>
      <c r="E66" s="378"/>
      <c r="F66" s="378"/>
      <c r="G66" s="378"/>
      <c r="H66" s="378"/>
      <c r="I66" s="378"/>
      <c r="J66" s="378"/>
      <c r="K66" s="243"/>
    </row>
    <row r="67" spans="2:11" s="1" customFormat="1" ht="15" customHeight="1">
      <c r="B67" s="242"/>
      <c r="C67" s="247"/>
      <c r="D67" s="374" t="s">
        <v>1037</v>
      </c>
      <c r="E67" s="374"/>
      <c r="F67" s="374"/>
      <c r="G67" s="374"/>
      <c r="H67" s="374"/>
      <c r="I67" s="374"/>
      <c r="J67" s="374"/>
      <c r="K67" s="243"/>
    </row>
    <row r="68" spans="2:11" s="1" customFormat="1" ht="15" customHeight="1">
      <c r="B68" s="242"/>
      <c r="C68" s="247"/>
      <c r="D68" s="374" t="s">
        <v>1038</v>
      </c>
      <c r="E68" s="374"/>
      <c r="F68" s="374"/>
      <c r="G68" s="374"/>
      <c r="H68" s="374"/>
      <c r="I68" s="374"/>
      <c r="J68" s="374"/>
      <c r="K68" s="243"/>
    </row>
    <row r="69" spans="2:11" s="1" customFormat="1" ht="15" customHeight="1">
      <c r="B69" s="242"/>
      <c r="C69" s="247"/>
      <c r="D69" s="374" t="s">
        <v>1039</v>
      </c>
      <c r="E69" s="374"/>
      <c r="F69" s="374"/>
      <c r="G69" s="374"/>
      <c r="H69" s="374"/>
      <c r="I69" s="374"/>
      <c r="J69" s="374"/>
      <c r="K69" s="243"/>
    </row>
    <row r="70" spans="2:11" s="1" customFormat="1" ht="15" customHeight="1">
      <c r="B70" s="242"/>
      <c r="C70" s="247"/>
      <c r="D70" s="374" t="s">
        <v>1040</v>
      </c>
      <c r="E70" s="374"/>
      <c r="F70" s="374"/>
      <c r="G70" s="374"/>
      <c r="H70" s="374"/>
      <c r="I70" s="374"/>
      <c r="J70" s="374"/>
      <c r="K70" s="243"/>
    </row>
    <row r="71" spans="2:11" s="1" customFormat="1" ht="12.75" customHeight="1">
      <c r="B71" s="251"/>
      <c r="C71" s="252"/>
      <c r="D71" s="252"/>
      <c r="E71" s="252"/>
      <c r="F71" s="252"/>
      <c r="G71" s="252"/>
      <c r="H71" s="252"/>
      <c r="I71" s="252"/>
      <c r="J71" s="252"/>
      <c r="K71" s="253"/>
    </row>
    <row r="72" spans="2:11" s="1" customFormat="1" ht="18.75" customHeight="1">
      <c r="B72" s="254"/>
      <c r="C72" s="254"/>
      <c r="D72" s="254"/>
      <c r="E72" s="254"/>
      <c r="F72" s="254"/>
      <c r="G72" s="254"/>
      <c r="H72" s="254"/>
      <c r="I72" s="254"/>
      <c r="J72" s="254"/>
      <c r="K72" s="255"/>
    </row>
    <row r="73" spans="2:11" s="1" customFormat="1" ht="18.75" customHeight="1">
      <c r="B73" s="255"/>
      <c r="C73" s="255"/>
      <c r="D73" s="255"/>
      <c r="E73" s="255"/>
      <c r="F73" s="255"/>
      <c r="G73" s="255"/>
      <c r="H73" s="255"/>
      <c r="I73" s="255"/>
      <c r="J73" s="255"/>
      <c r="K73" s="255"/>
    </row>
    <row r="74" spans="2:11" s="1" customFormat="1" ht="7.5" customHeight="1">
      <c r="B74" s="256"/>
      <c r="C74" s="257"/>
      <c r="D74" s="257"/>
      <c r="E74" s="257"/>
      <c r="F74" s="257"/>
      <c r="G74" s="257"/>
      <c r="H74" s="257"/>
      <c r="I74" s="257"/>
      <c r="J74" s="257"/>
      <c r="K74" s="258"/>
    </row>
    <row r="75" spans="2:11" s="1" customFormat="1" ht="45" customHeight="1">
      <c r="B75" s="259"/>
      <c r="C75" s="377" t="s">
        <v>1041</v>
      </c>
      <c r="D75" s="377"/>
      <c r="E75" s="377"/>
      <c r="F75" s="377"/>
      <c r="G75" s="377"/>
      <c r="H75" s="377"/>
      <c r="I75" s="377"/>
      <c r="J75" s="377"/>
      <c r="K75" s="260"/>
    </row>
    <row r="76" spans="2:11" s="1" customFormat="1" ht="17.25" customHeight="1">
      <c r="B76" s="259"/>
      <c r="C76" s="261" t="s">
        <v>1042</v>
      </c>
      <c r="D76" s="261"/>
      <c r="E76" s="261"/>
      <c r="F76" s="261" t="s">
        <v>1043</v>
      </c>
      <c r="G76" s="262"/>
      <c r="H76" s="261" t="s">
        <v>59</v>
      </c>
      <c r="I76" s="261" t="s">
        <v>62</v>
      </c>
      <c r="J76" s="261" t="s">
        <v>1044</v>
      </c>
      <c r="K76" s="260"/>
    </row>
    <row r="77" spans="2:11" s="1" customFormat="1" ht="17.25" customHeight="1">
      <c r="B77" s="259"/>
      <c r="C77" s="263" t="s">
        <v>1045</v>
      </c>
      <c r="D77" s="263"/>
      <c r="E77" s="263"/>
      <c r="F77" s="264" t="s">
        <v>1046</v>
      </c>
      <c r="G77" s="265"/>
      <c r="H77" s="263"/>
      <c r="I77" s="263"/>
      <c r="J77" s="263" t="s">
        <v>1047</v>
      </c>
      <c r="K77" s="260"/>
    </row>
    <row r="78" spans="2:11" s="1" customFormat="1" ht="5.25" customHeight="1">
      <c r="B78" s="259"/>
      <c r="C78" s="266"/>
      <c r="D78" s="266"/>
      <c r="E78" s="266"/>
      <c r="F78" s="266"/>
      <c r="G78" s="267"/>
      <c r="H78" s="266"/>
      <c r="I78" s="266"/>
      <c r="J78" s="266"/>
      <c r="K78" s="260"/>
    </row>
    <row r="79" spans="2:11" s="1" customFormat="1" ht="15" customHeight="1">
      <c r="B79" s="259"/>
      <c r="C79" s="248" t="s">
        <v>58</v>
      </c>
      <c r="D79" s="268"/>
      <c r="E79" s="268"/>
      <c r="F79" s="269" t="s">
        <v>1048</v>
      </c>
      <c r="G79" s="270"/>
      <c r="H79" s="248" t="s">
        <v>1049</v>
      </c>
      <c r="I79" s="248" t="s">
        <v>1050</v>
      </c>
      <c r="J79" s="248">
        <v>20</v>
      </c>
      <c r="K79" s="260"/>
    </row>
    <row r="80" spans="2:11" s="1" customFormat="1" ht="15" customHeight="1">
      <c r="B80" s="259"/>
      <c r="C80" s="248" t="s">
        <v>1051</v>
      </c>
      <c r="D80" s="248"/>
      <c r="E80" s="248"/>
      <c r="F80" s="269" t="s">
        <v>1048</v>
      </c>
      <c r="G80" s="270"/>
      <c r="H80" s="248" t="s">
        <v>1052</v>
      </c>
      <c r="I80" s="248" t="s">
        <v>1050</v>
      </c>
      <c r="J80" s="248">
        <v>120</v>
      </c>
      <c r="K80" s="260"/>
    </row>
    <row r="81" spans="2:11" s="1" customFormat="1" ht="15" customHeight="1">
      <c r="B81" s="271"/>
      <c r="C81" s="248" t="s">
        <v>1053</v>
      </c>
      <c r="D81" s="248"/>
      <c r="E81" s="248"/>
      <c r="F81" s="269" t="s">
        <v>1054</v>
      </c>
      <c r="G81" s="270"/>
      <c r="H81" s="248" t="s">
        <v>1055</v>
      </c>
      <c r="I81" s="248" t="s">
        <v>1050</v>
      </c>
      <c r="J81" s="248">
        <v>50</v>
      </c>
      <c r="K81" s="260"/>
    </row>
    <row r="82" spans="2:11" s="1" customFormat="1" ht="15" customHeight="1">
      <c r="B82" s="271"/>
      <c r="C82" s="248" t="s">
        <v>1056</v>
      </c>
      <c r="D82" s="248"/>
      <c r="E82" s="248"/>
      <c r="F82" s="269" t="s">
        <v>1048</v>
      </c>
      <c r="G82" s="270"/>
      <c r="H82" s="248" t="s">
        <v>1057</v>
      </c>
      <c r="I82" s="248" t="s">
        <v>1058</v>
      </c>
      <c r="J82" s="248"/>
      <c r="K82" s="260"/>
    </row>
    <row r="83" spans="2:11" s="1" customFormat="1" ht="15" customHeight="1">
      <c r="B83" s="271"/>
      <c r="C83" s="272" t="s">
        <v>1059</v>
      </c>
      <c r="D83" s="272"/>
      <c r="E83" s="272"/>
      <c r="F83" s="273" t="s">
        <v>1054</v>
      </c>
      <c r="G83" s="272"/>
      <c r="H83" s="272" t="s">
        <v>1060</v>
      </c>
      <c r="I83" s="272" t="s">
        <v>1050</v>
      </c>
      <c r="J83" s="272">
        <v>15</v>
      </c>
      <c r="K83" s="260"/>
    </row>
    <row r="84" spans="2:11" s="1" customFormat="1" ht="15" customHeight="1">
      <c r="B84" s="271"/>
      <c r="C84" s="272" t="s">
        <v>1061</v>
      </c>
      <c r="D84" s="272"/>
      <c r="E84" s="272"/>
      <c r="F84" s="273" t="s">
        <v>1054</v>
      </c>
      <c r="G84" s="272"/>
      <c r="H84" s="272" t="s">
        <v>1062</v>
      </c>
      <c r="I84" s="272" t="s">
        <v>1050</v>
      </c>
      <c r="J84" s="272">
        <v>15</v>
      </c>
      <c r="K84" s="260"/>
    </row>
    <row r="85" spans="2:11" s="1" customFormat="1" ht="15" customHeight="1">
      <c r="B85" s="271"/>
      <c r="C85" s="272" t="s">
        <v>1063</v>
      </c>
      <c r="D85" s="272"/>
      <c r="E85" s="272"/>
      <c r="F85" s="273" t="s">
        <v>1054</v>
      </c>
      <c r="G85" s="272"/>
      <c r="H85" s="272" t="s">
        <v>1064</v>
      </c>
      <c r="I85" s="272" t="s">
        <v>1050</v>
      </c>
      <c r="J85" s="272">
        <v>20</v>
      </c>
      <c r="K85" s="260"/>
    </row>
    <row r="86" spans="2:11" s="1" customFormat="1" ht="15" customHeight="1">
      <c r="B86" s="271"/>
      <c r="C86" s="272" t="s">
        <v>1065</v>
      </c>
      <c r="D86" s="272"/>
      <c r="E86" s="272"/>
      <c r="F86" s="273" t="s">
        <v>1054</v>
      </c>
      <c r="G86" s="272"/>
      <c r="H86" s="272" t="s">
        <v>1066</v>
      </c>
      <c r="I86" s="272" t="s">
        <v>1050</v>
      </c>
      <c r="J86" s="272">
        <v>20</v>
      </c>
      <c r="K86" s="260"/>
    </row>
    <row r="87" spans="2:11" s="1" customFormat="1" ht="15" customHeight="1">
      <c r="B87" s="271"/>
      <c r="C87" s="248" t="s">
        <v>1067</v>
      </c>
      <c r="D87" s="248"/>
      <c r="E87" s="248"/>
      <c r="F87" s="269" t="s">
        <v>1054</v>
      </c>
      <c r="G87" s="270"/>
      <c r="H87" s="248" t="s">
        <v>1068</v>
      </c>
      <c r="I87" s="248" t="s">
        <v>1050</v>
      </c>
      <c r="J87" s="248">
        <v>50</v>
      </c>
      <c r="K87" s="260"/>
    </row>
    <row r="88" spans="2:11" s="1" customFormat="1" ht="15" customHeight="1">
      <c r="B88" s="271"/>
      <c r="C88" s="248" t="s">
        <v>1069</v>
      </c>
      <c r="D88" s="248"/>
      <c r="E88" s="248"/>
      <c r="F88" s="269" t="s">
        <v>1054</v>
      </c>
      <c r="G88" s="270"/>
      <c r="H88" s="248" t="s">
        <v>1070</v>
      </c>
      <c r="I88" s="248" t="s">
        <v>1050</v>
      </c>
      <c r="J88" s="248">
        <v>20</v>
      </c>
      <c r="K88" s="260"/>
    </row>
    <row r="89" spans="2:11" s="1" customFormat="1" ht="15" customHeight="1">
      <c r="B89" s="271"/>
      <c r="C89" s="248" t="s">
        <v>1071</v>
      </c>
      <c r="D89" s="248"/>
      <c r="E89" s="248"/>
      <c r="F89" s="269" t="s">
        <v>1054</v>
      </c>
      <c r="G89" s="270"/>
      <c r="H89" s="248" t="s">
        <v>1072</v>
      </c>
      <c r="I89" s="248" t="s">
        <v>1050</v>
      </c>
      <c r="J89" s="248">
        <v>20</v>
      </c>
      <c r="K89" s="260"/>
    </row>
    <row r="90" spans="2:11" s="1" customFormat="1" ht="15" customHeight="1">
      <c r="B90" s="271"/>
      <c r="C90" s="248" t="s">
        <v>1073</v>
      </c>
      <c r="D90" s="248"/>
      <c r="E90" s="248"/>
      <c r="F90" s="269" t="s">
        <v>1054</v>
      </c>
      <c r="G90" s="270"/>
      <c r="H90" s="248" t="s">
        <v>1074</v>
      </c>
      <c r="I90" s="248" t="s">
        <v>1050</v>
      </c>
      <c r="J90" s="248">
        <v>50</v>
      </c>
      <c r="K90" s="260"/>
    </row>
    <row r="91" spans="2:11" s="1" customFormat="1" ht="15" customHeight="1">
      <c r="B91" s="271"/>
      <c r="C91" s="248" t="s">
        <v>1075</v>
      </c>
      <c r="D91" s="248"/>
      <c r="E91" s="248"/>
      <c r="F91" s="269" t="s">
        <v>1054</v>
      </c>
      <c r="G91" s="270"/>
      <c r="H91" s="248" t="s">
        <v>1075</v>
      </c>
      <c r="I91" s="248" t="s">
        <v>1050</v>
      </c>
      <c r="J91" s="248">
        <v>50</v>
      </c>
      <c r="K91" s="260"/>
    </row>
    <row r="92" spans="2:11" s="1" customFormat="1" ht="15" customHeight="1">
      <c r="B92" s="271"/>
      <c r="C92" s="248" t="s">
        <v>1076</v>
      </c>
      <c r="D92" s="248"/>
      <c r="E92" s="248"/>
      <c r="F92" s="269" t="s">
        <v>1054</v>
      </c>
      <c r="G92" s="270"/>
      <c r="H92" s="248" t="s">
        <v>1077</v>
      </c>
      <c r="I92" s="248" t="s">
        <v>1050</v>
      </c>
      <c r="J92" s="248">
        <v>255</v>
      </c>
      <c r="K92" s="260"/>
    </row>
    <row r="93" spans="2:11" s="1" customFormat="1" ht="15" customHeight="1">
      <c r="B93" s="271"/>
      <c r="C93" s="248" t="s">
        <v>1078</v>
      </c>
      <c r="D93" s="248"/>
      <c r="E93" s="248"/>
      <c r="F93" s="269" t="s">
        <v>1048</v>
      </c>
      <c r="G93" s="270"/>
      <c r="H93" s="248" t="s">
        <v>1079</v>
      </c>
      <c r="I93" s="248" t="s">
        <v>1080</v>
      </c>
      <c r="J93" s="248"/>
      <c r="K93" s="260"/>
    </row>
    <row r="94" spans="2:11" s="1" customFormat="1" ht="15" customHeight="1">
      <c r="B94" s="271"/>
      <c r="C94" s="248" t="s">
        <v>1081</v>
      </c>
      <c r="D94" s="248"/>
      <c r="E94" s="248"/>
      <c r="F94" s="269" t="s">
        <v>1048</v>
      </c>
      <c r="G94" s="270"/>
      <c r="H94" s="248" t="s">
        <v>1082</v>
      </c>
      <c r="I94" s="248" t="s">
        <v>1083</v>
      </c>
      <c r="J94" s="248"/>
      <c r="K94" s="260"/>
    </row>
    <row r="95" spans="2:11" s="1" customFormat="1" ht="15" customHeight="1">
      <c r="B95" s="271"/>
      <c r="C95" s="248" t="s">
        <v>1084</v>
      </c>
      <c r="D95" s="248"/>
      <c r="E95" s="248"/>
      <c r="F95" s="269" t="s">
        <v>1048</v>
      </c>
      <c r="G95" s="270"/>
      <c r="H95" s="248" t="s">
        <v>1084</v>
      </c>
      <c r="I95" s="248" t="s">
        <v>1083</v>
      </c>
      <c r="J95" s="248"/>
      <c r="K95" s="260"/>
    </row>
    <row r="96" spans="2:11" s="1" customFormat="1" ht="15" customHeight="1">
      <c r="B96" s="271"/>
      <c r="C96" s="248" t="s">
        <v>43</v>
      </c>
      <c r="D96" s="248"/>
      <c r="E96" s="248"/>
      <c r="F96" s="269" t="s">
        <v>1048</v>
      </c>
      <c r="G96" s="270"/>
      <c r="H96" s="248" t="s">
        <v>1085</v>
      </c>
      <c r="I96" s="248" t="s">
        <v>1083</v>
      </c>
      <c r="J96" s="248"/>
      <c r="K96" s="260"/>
    </row>
    <row r="97" spans="2:11" s="1" customFormat="1" ht="15" customHeight="1">
      <c r="B97" s="271"/>
      <c r="C97" s="248" t="s">
        <v>53</v>
      </c>
      <c r="D97" s="248"/>
      <c r="E97" s="248"/>
      <c r="F97" s="269" t="s">
        <v>1048</v>
      </c>
      <c r="G97" s="270"/>
      <c r="H97" s="248" t="s">
        <v>1086</v>
      </c>
      <c r="I97" s="248" t="s">
        <v>1083</v>
      </c>
      <c r="J97" s="248"/>
      <c r="K97" s="260"/>
    </row>
    <row r="98" spans="2:11" s="1" customFormat="1" ht="15" customHeight="1">
      <c r="B98" s="274"/>
      <c r="C98" s="275"/>
      <c r="D98" s="275"/>
      <c r="E98" s="275"/>
      <c r="F98" s="275"/>
      <c r="G98" s="275"/>
      <c r="H98" s="275"/>
      <c r="I98" s="275"/>
      <c r="J98" s="275"/>
      <c r="K98" s="276"/>
    </row>
    <row r="99" spans="2:11" s="1" customFormat="1" ht="18.75" customHeight="1">
      <c r="B99" s="277"/>
      <c r="C99" s="278"/>
      <c r="D99" s="278"/>
      <c r="E99" s="278"/>
      <c r="F99" s="278"/>
      <c r="G99" s="278"/>
      <c r="H99" s="278"/>
      <c r="I99" s="278"/>
      <c r="J99" s="278"/>
      <c r="K99" s="277"/>
    </row>
    <row r="100" spans="2:11" s="1" customFormat="1" ht="18.75" customHeight="1">
      <c r="B100" s="255"/>
      <c r="C100" s="255"/>
      <c r="D100" s="255"/>
      <c r="E100" s="255"/>
      <c r="F100" s="255"/>
      <c r="G100" s="255"/>
      <c r="H100" s="255"/>
      <c r="I100" s="255"/>
      <c r="J100" s="255"/>
      <c r="K100" s="255"/>
    </row>
    <row r="101" spans="2:11" s="1" customFormat="1" ht="7.5" customHeight="1">
      <c r="B101" s="256"/>
      <c r="C101" s="257"/>
      <c r="D101" s="257"/>
      <c r="E101" s="257"/>
      <c r="F101" s="257"/>
      <c r="G101" s="257"/>
      <c r="H101" s="257"/>
      <c r="I101" s="257"/>
      <c r="J101" s="257"/>
      <c r="K101" s="258"/>
    </row>
    <row r="102" spans="2:11" s="1" customFormat="1" ht="45" customHeight="1">
      <c r="B102" s="259"/>
      <c r="C102" s="377" t="s">
        <v>1087</v>
      </c>
      <c r="D102" s="377"/>
      <c r="E102" s="377"/>
      <c r="F102" s="377"/>
      <c r="G102" s="377"/>
      <c r="H102" s="377"/>
      <c r="I102" s="377"/>
      <c r="J102" s="377"/>
      <c r="K102" s="260"/>
    </row>
    <row r="103" spans="2:11" s="1" customFormat="1" ht="17.25" customHeight="1">
      <c r="B103" s="259"/>
      <c r="C103" s="261" t="s">
        <v>1042</v>
      </c>
      <c r="D103" s="261"/>
      <c r="E103" s="261"/>
      <c r="F103" s="261" t="s">
        <v>1043</v>
      </c>
      <c r="G103" s="262"/>
      <c r="H103" s="261" t="s">
        <v>59</v>
      </c>
      <c r="I103" s="261" t="s">
        <v>62</v>
      </c>
      <c r="J103" s="261" t="s">
        <v>1044</v>
      </c>
      <c r="K103" s="260"/>
    </row>
    <row r="104" spans="2:11" s="1" customFormat="1" ht="17.25" customHeight="1">
      <c r="B104" s="259"/>
      <c r="C104" s="263" t="s">
        <v>1045</v>
      </c>
      <c r="D104" s="263"/>
      <c r="E104" s="263"/>
      <c r="F104" s="264" t="s">
        <v>1046</v>
      </c>
      <c r="G104" s="265"/>
      <c r="H104" s="263"/>
      <c r="I104" s="263"/>
      <c r="J104" s="263" t="s">
        <v>1047</v>
      </c>
      <c r="K104" s="260"/>
    </row>
    <row r="105" spans="2:11" s="1" customFormat="1" ht="5.25" customHeight="1">
      <c r="B105" s="259"/>
      <c r="C105" s="261"/>
      <c r="D105" s="261"/>
      <c r="E105" s="261"/>
      <c r="F105" s="261"/>
      <c r="G105" s="279"/>
      <c r="H105" s="261"/>
      <c r="I105" s="261"/>
      <c r="J105" s="261"/>
      <c r="K105" s="260"/>
    </row>
    <row r="106" spans="2:11" s="1" customFormat="1" ht="15" customHeight="1">
      <c r="B106" s="259"/>
      <c r="C106" s="248" t="s">
        <v>58</v>
      </c>
      <c r="D106" s="268"/>
      <c r="E106" s="268"/>
      <c r="F106" s="269" t="s">
        <v>1048</v>
      </c>
      <c r="G106" s="248"/>
      <c r="H106" s="248" t="s">
        <v>1088</v>
      </c>
      <c r="I106" s="248" t="s">
        <v>1050</v>
      </c>
      <c r="J106" s="248">
        <v>20</v>
      </c>
      <c r="K106" s="260"/>
    </row>
    <row r="107" spans="2:11" s="1" customFormat="1" ht="15" customHeight="1">
      <c r="B107" s="259"/>
      <c r="C107" s="248" t="s">
        <v>1051</v>
      </c>
      <c r="D107" s="248"/>
      <c r="E107" s="248"/>
      <c r="F107" s="269" t="s">
        <v>1048</v>
      </c>
      <c r="G107" s="248"/>
      <c r="H107" s="248" t="s">
        <v>1088</v>
      </c>
      <c r="I107" s="248" t="s">
        <v>1050</v>
      </c>
      <c r="J107" s="248">
        <v>120</v>
      </c>
      <c r="K107" s="260"/>
    </row>
    <row r="108" spans="2:11" s="1" customFormat="1" ht="15" customHeight="1">
      <c r="B108" s="271"/>
      <c r="C108" s="248" t="s">
        <v>1053</v>
      </c>
      <c r="D108" s="248"/>
      <c r="E108" s="248"/>
      <c r="F108" s="269" t="s">
        <v>1054</v>
      </c>
      <c r="G108" s="248"/>
      <c r="H108" s="248" t="s">
        <v>1088</v>
      </c>
      <c r="I108" s="248" t="s">
        <v>1050</v>
      </c>
      <c r="J108" s="248">
        <v>50</v>
      </c>
      <c r="K108" s="260"/>
    </row>
    <row r="109" spans="2:11" s="1" customFormat="1" ht="15" customHeight="1">
      <c r="B109" s="271"/>
      <c r="C109" s="248" t="s">
        <v>1056</v>
      </c>
      <c r="D109" s="248"/>
      <c r="E109" s="248"/>
      <c r="F109" s="269" t="s">
        <v>1048</v>
      </c>
      <c r="G109" s="248"/>
      <c r="H109" s="248" t="s">
        <v>1088</v>
      </c>
      <c r="I109" s="248" t="s">
        <v>1058</v>
      </c>
      <c r="J109" s="248"/>
      <c r="K109" s="260"/>
    </row>
    <row r="110" spans="2:11" s="1" customFormat="1" ht="15" customHeight="1">
      <c r="B110" s="271"/>
      <c r="C110" s="248" t="s">
        <v>1067</v>
      </c>
      <c r="D110" s="248"/>
      <c r="E110" s="248"/>
      <c r="F110" s="269" t="s">
        <v>1054</v>
      </c>
      <c r="G110" s="248"/>
      <c r="H110" s="248" t="s">
        <v>1088</v>
      </c>
      <c r="I110" s="248" t="s">
        <v>1050</v>
      </c>
      <c r="J110" s="248">
        <v>50</v>
      </c>
      <c r="K110" s="260"/>
    </row>
    <row r="111" spans="2:11" s="1" customFormat="1" ht="15" customHeight="1">
      <c r="B111" s="271"/>
      <c r="C111" s="248" t="s">
        <v>1075</v>
      </c>
      <c r="D111" s="248"/>
      <c r="E111" s="248"/>
      <c r="F111" s="269" t="s">
        <v>1054</v>
      </c>
      <c r="G111" s="248"/>
      <c r="H111" s="248" t="s">
        <v>1088</v>
      </c>
      <c r="I111" s="248" t="s">
        <v>1050</v>
      </c>
      <c r="J111" s="248">
        <v>50</v>
      </c>
      <c r="K111" s="260"/>
    </row>
    <row r="112" spans="2:11" s="1" customFormat="1" ht="15" customHeight="1">
      <c r="B112" s="271"/>
      <c r="C112" s="248" t="s">
        <v>1073</v>
      </c>
      <c r="D112" s="248"/>
      <c r="E112" s="248"/>
      <c r="F112" s="269" t="s">
        <v>1054</v>
      </c>
      <c r="G112" s="248"/>
      <c r="H112" s="248" t="s">
        <v>1088</v>
      </c>
      <c r="I112" s="248" t="s">
        <v>1050</v>
      </c>
      <c r="J112" s="248">
        <v>50</v>
      </c>
      <c r="K112" s="260"/>
    </row>
    <row r="113" spans="2:11" s="1" customFormat="1" ht="15" customHeight="1">
      <c r="B113" s="271"/>
      <c r="C113" s="248" t="s">
        <v>58</v>
      </c>
      <c r="D113" s="248"/>
      <c r="E113" s="248"/>
      <c r="F113" s="269" t="s">
        <v>1048</v>
      </c>
      <c r="G113" s="248"/>
      <c r="H113" s="248" t="s">
        <v>1089</v>
      </c>
      <c r="I113" s="248" t="s">
        <v>1050</v>
      </c>
      <c r="J113" s="248">
        <v>20</v>
      </c>
      <c r="K113" s="260"/>
    </row>
    <row r="114" spans="2:11" s="1" customFormat="1" ht="15" customHeight="1">
      <c r="B114" s="271"/>
      <c r="C114" s="248" t="s">
        <v>1090</v>
      </c>
      <c r="D114" s="248"/>
      <c r="E114" s="248"/>
      <c r="F114" s="269" t="s">
        <v>1048</v>
      </c>
      <c r="G114" s="248"/>
      <c r="H114" s="248" t="s">
        <v>1091</v>
      </c>
      <c r="I114" s="248" t="s">
        <v>1050</v>
      </c>
      <c r="J114" s="248">
        <v>120</v>
      </c>
      <c r="K114" s="260"/>
    </row>
    <row r="115" spans="2:11" s="1" customFormat="1" ht="15" customHeight="1">
      <c r="B115" s="271"/>
      <c r="C115" s="248" t="s">
        <v>43</v>
      </c>
      <c r="D115" s="248"/>
      <c r="E115" s="248"/>
      <c r="F115" s="269" t="s">
        <v>1048</v>
      </c>
      <c r="G115" s="248"/>
      <c r="H115" s="248" t="s">
        <v>1092</v>
      </c>
      <c r="I115" s="248" t="s">
        <v>1083</v>
      </c>
      <c r="J115" s="248"/>
      <c r="K115" s="260"/>
    </row>
    <row r="116" spans="2:11" s="1" customFormat="1" ht="15" customHeight="1">
      <c r="B116" s="271"/>
      <c r="C116" s="248" t="s">
        <v>53</v>
      </c>
      <c r="D116" s="248"/>
      <c r="E116" s="248"/>
      <c r="F116" s="269" t="s">
        <v>1048</v>
      </c>
      <c r="G116" s="248"/>
      <c r="H116" s="248" t="s">
        <v>1093</v>
      </c>
      <c r="I116" s="248" t="s">
        <v>1083</v>
      </c>
      <c r="J116" s="248"/>
      <c r="K116" s="260"/>
    </row>
    <row r="117" spans="2:11" s="1" customFormat="1" ht="15" customHeight="1">
      <c r="B117" s="271"/>
      <c r="C117" s="248" t="s">
        <v>62</v>
      </c>
      <c r="D117" s="248"/>
      <c r="E117" s="248"/>
      <c r="F117" s="269" t="s">
        <v>1048</v>
      </c>
      <c r="G117" s="248"/>
      <c r="H117" s="248" t="s">
        <v>1094</v>
      </c>
      <c r="I117" s="248" t="s">
        <v>1095</v>
      </c>
      <c r="J117" s="248"/>
      <c r="K117" s="260"/>
    </row>
    <row r="118" spans="2:11" s="1" customFormat="1" ht="15" customHeight="1">
      <c r="B118" s="274"/>
      <c r="C118" s="280"/>
      <c r="D118" s="280"/>
      <c r="E118" s="280"/>
      <c r="F118" s="280"/>
      <c r="G118" s="280"/>
      <c r="H118" s="280"/>
      <c r="I118" s="280"/>
      <c r="J118" s="280"/>
      <c r="K118" s="276"/>
    </row>
    <row r="119" spans="2:11" s="1" customFormat="1" ht="18.75" customHeight="1">
      <c r="B119" s="281"/>
      <c r="C119" s="282"/>
      <c r="D119" s="282"/>
      <c r="E119" s="282"/>
      <c r="F119" s="283"/>
      <c r="G119" s="282"/>
      <c r="H119" s="282"/>
      <c r="I119" s="282"/>
      <c r="J119" s="282"/>
      <c r="K119" s="281"/>
    </row>
    <row r="120" spans="2:11" s="1" customFormat="1" ht="18.75" customHeight="1">
      <c r="B120" s="255"/>
      <c r="C120" s="255"/>
      <c r="D120" s="255"/>
      <c r="E120" s="255"/>
      <c r="F120" s="255"/>
      <c r="G120" s="255"/>
      <c r="H120" s="255"/>
      <c r="I120" s="255"/>
      <c r="J120" s="255"/>
      <c r="K120" s="255"/>
    </row>
    <row r="121" spans="2:11" s="1" customFormat="1" ht="7.5" customHeight="1">
      <c r="B121" s="284"/>
      <c r="C121" s="285"/>
      <c r="D121" s="285"/>
      <c r="E121" s="285"/>
      <c r="F121" s="285"/>
      <c r="G121" s="285"/>
      <c r="H121" s="285"/>
      <c r="I121" s="285"/>
      <c r="J121" s="285"/>
      <c r="K121" s="286"/>
    </row>
    <row r="122" spans="2:11" s="1" customFormat="1" ht="45" customHeight="1">
      <c r="B122" s="287"/>
      <c r="C122" s="375" t="s">
        <v>1096</v>
      </c>
      <c r="D122" s="375"/>
      <c r="E122" s="375"/>
      <c r="F122" s="375"/>
      <c r="G122" s="375"/>
      <c r="H122" s="375"/>
      <c r="I122" s="375"/>
      <c r="J122" s="375"/>
      <c r="K122" s="288"/>
    </row>
    <row r="123" spans="2:11" s="1" customFormat="1" ht="17.25" customHeight="1">
      <c r="B123" s="289"/>
      <c r="C123" s="261" t="s">
        <v>1042</v>
      </c>
      <c r="D123" s="261"/>
      <c r="E123" s="261"/>
      <c r="F123" s="261" t="s">
        <v>1043</v>
      </c>
      <c r="G123" s="262"/>
      <c r="H123" s="261" t="s">
        <v>59</v>
      </c>
      <c r="I123" s="261" t="s">
        <v>62</v>
      </c>
      <c r="J123" s="261" t="s">
        <v>1044</v>
      </c>
      <c r="K123" s="290"/>
    </row>
    <row r="124" spans="2:11" s="1" customFormat="1" ht="17.25" customHeight="1">
      <c r="B124" s="289"/>
      <c r="C124" s="263" t="s">
        <v>1045</v>
      </c>
      <c r="D124" s="263"/>
      <c r="E124" s="263"/>
      <c r="F124" s="264" t="s">
        <v>1046</v>
      </c>
      <c r="G124" s="265"/>
      <c r="H124" s="263"/>
      <c r="I124" s="263"/>
      <c r="J124" s="263" t="s">
        <v>1047</v>
      </c>
      <c r="K124" s="290"/>
    </row>
    <row r="125" spans="2:11" s="1" customFormat="1" ht="5.25" customHeight="1">
      <c r="B125" s="291"/>
      <c r="C125" s="266"/>
      <c r="D125" s="266"/>
      <c r="E125" s="266"/>
      <c r="F125" s="266"/>
      <c r="G125" s="292"/>
      <c r="H125" s="266"/>
      <c r="I125" s="266"/>
      <c r="J125" s="266"/>
      <c r="K125" s="293"/>
    </row>
    <row r="126" spans="2:11" s="1" customFormat="1" ht="15" customHeight="1">
      <c r="B126" s="291"/>
      <c r="C126" s="248" t="s">
        <v>1051</v>
      </c>
      <c r="D126" s="268"/>
      <c r="E126" s="268"/>
      <c r="F126" s="269" t="s">
        <v>1048</v>
      </c>
      <c r="G126" s="248"/>
      <c r="H126" s="248" t="s">
        <v>1088</v>
      </c>
      <c r="I126" s="248" t="s">
        <v>1050</v>
      </c>
      <c r="J126" s="248">
        <v>120</v>
      </c>
      <c r="K126" s="294"/>
    </row>
    <row r="127" spans="2:11" s="1" customFormat="1" ht="15" customHeight="1">
      <c r="B127" s="291"/>
      <c r="C127" s="248" t="s">
        <v>1097</v>
      </c>
      <c r="D127" s="248"/>
      <c r="E127" s="248"/>
      <c r="F127" s="269" t="s">
        <v>1048</v>
      </c>
      <c r="G127" s="248"/>
      <c r="H127" s="248" t="s">
        <v>1098</v>
      </c>
      <c r="I127" s="248" t="s">
        <v>1050</v>
      </c>
      <c r="J127" s="248" t="s">
        <v>1099</v>
      </c>
      <c r="K127" s="294"/>
    </row>
    <row r="128" spans="2:11" s="1" customFormat="1" ht="15" customHeight="1">
      <c r="B128" s="291"/>
      <c r="C128" s="248" t="s">
        <v>89</v>
      </c>
      <c r="D128" s="248"/>
      <c r="E128" s="248"/>
      <c r="F128" s="269" t="s">
        <v>1048</v>
      </c>
      <c r="G128" s="248"/>
      <c r="H128" s="248" t="s">
        <v>1100</v>
      </c>
      <c r="I128" s="248" t="s">
        <v>1050</v>
      </c>
      <c r="J128" s="248" t="s">
        <v>1099</v>
      </c>
      <c r="K128" s="294"/>
    </row>
    <row r="129" spans="2:11" s="1" customFormat="1" ht="15" customHeight="1">
      <c r="B129" s="291"/>
      <c r="C129" s="248" t="s">
        <v>1059</v>
      </c>
      <c r="D129" s="248"/>
      <c r="E129" s="248"/>
      <c r="F129" s="269" t="s">
        <v>1054</v>
      </c>
      <c r="G129" s="248"/>
      <c r="H129" s="248" t="s">
        <v>1060</v>
      </c>
      <c r="I129" s="248" t="s">
        <v>1050</v>
      </c>
      <c r="J129" s="248">
        <v>15</v>
      </c>
      <c r="K129" s="294"/>
    </row>
    <row r="130" spans="2:11" s="1" customFormat="1" ht="15" customHeight="1">
      <c r="B130" s="291"/>
      <c r="C130" s="272" t="s">
        <v>1061</v>
      </c>
      <c r="D130" s="272"/>
      <c r="E130" s="272"/>
      <c r="F130" s="273" t="s">
        <v>1054</v>
      </c>
      <c r="G130" s="272"/>
      <c r="H130" s="272" t="s">
        <v>1062</v>
      </c>
      <c r="I130" s="272" t="s">
        <v>1050</v>
      </c>
      <c r="J130" s="272">
        <v>15</v>
      </c>
      <c r="K130" s="294"/>
    </row>
    <row r="131" spans="2:11" s="1" customFormat="1" ht="15" customHeight="1">
      <c r="B131" s="291"/>
      <c r="C131" s="272" t="s">
        <v>1063</v>
      </c>
      <c r="D131" s="272"/>
      <c r="E131" s="272"/>
      <c r="F131" s="273" t="s">
        <v>1054</v>
      </c>
      <c r="G131" s="272"/>
      <c r="H131" s="272" t="s">
        <v>1064</v>
      </c>
      <c r="I131" s="272" t="s">
        <v>1050</v>
      </c>
      <c r="J131" s="272">
        <v>20</v>
      </c>
      <c r="K131" s="294"/>
    </row>
    <row r="132" spans="2:11" s="1" customFormat="1" ht="15" customHeight="1">
      <c r="B132" s="291"/>
      <c r="C132" s="272" t="s">
        <v>1065</v>
      </c>
      <c r="D132" s="272"/>
      <c r="E132" s="272"/>
      <c r="F132" s="273" t="s">
        <v>1054</v>
      </c>
      <c r="G132" s="272"/>
      <c r="H132" s="272" t="s">
        <v>1066</v>
      </c>
      <c r="I132" s="272" t="s">
        <v>1050</v>
      </c>
      <c r="J132" s="272">
        <v>20</v>
      </c>
      <c r="K132" s="294"/>
    </row>
    <row r="133" spans="2:11" s="1" customFormat="1" ht="15" customHeight="1">
      <c r="B133" s="291"/>
      <c r="C133" s="248" t="s">
        <v>1053</v>
      </c>
      <c r="D133" s="248"/>
      <c r="E133" s="248"/>
      <c r="F133" s="269" t="s">
        <v>1054</v>
      </c>
      <c r="G133" s="248"/>
      <c r="H133" s="248" t="s">
        <v>1088</v>
      </c>
      <c r="I133" s="248" t="s">
        <v>1050</v>
      </c>
      <c r="J133" s="248">
        <v>50</v>
      </c>
      <c r="K133" s="294"/>
    </row>
    <row r="134" spans="2:11" s="1" customFormat="1" ht="15" customHeight="1">
      <c r="B134" s="291"/>
      <c r="C134" s="248" t="s">
        <v>1067</v>
      </c>
      <c r="D134" s="248"/>
      <c r="E134" s="248"/>
      <c r="F134" s="269" t="s">
        <v>1054</v>
      </c>
      <c r="G134" s="248"/>
      <c r="H134" s="248" t="s">
        <v>1088</v>
      </c>
      <c r="I134" s="248" t="s">
        <v>1050</v>
      </c>
      <c r="J134" s="248">
        <v>50</v>
      </c>
      <c r="K134" s="294"/>
    </row>
    <row r="135" spans="2:11" s="1" customFormat="1" ht="15" customHeight="1">
      <c r="B135" s="291"/>
      <c r="C135" s="248" t="s">
        <v>1073</v>
      </c>
      <c r="D135" s="248"/>
      <c r="E135" s="248"/>
      <c r="F135" s="269" t="s">
        <v>1054</v>
      </c>
      <c r="G135" s="248"/>
      <c r="H135" s="248" t="s">
        <v>1088</v>
      </c>
      <c r="I135" s="248" t="s">
        <v>1050</v>
      </c>
      <c r="J135" s="248">
        <v>50</v>
      </c>
      <c r="K135" s="294"/>
    </row>
    <row r="136" spans="2:11" s="1" customFormat="1" ht="15" customHeight="1">
      <c r="B136" s="291"/>
      <c r="C136" s="248" t="s">
        <v>1075</v>
      </c>
      <c r="D136" s="248"/>
      <c r="E136" s="248"/>
      <c r="F136" s="269" t="s">
        <v>1054</v>
      </c>
      <c r="G136" s="248"/>
      <c r="H136" s="248" t="s">
        <v>1088</v>
      </c>
      <c r="I136" s="248" t="s">
        <v>1050</v>
      </c>
      <c r="J136" s="248">
        <v>50</v>
      </c>
      <c r="K136" s="294"/>
    </row>
    <row r="137" spans="2:11" s="1" customFormat="1" ht="15" customHeight="1">
      <c r="B137" s="291"/>
      <c r="C137" s="248" t="s">
        <v>1076</v>
      </c>
      <c r="D137" s="248"/>
      <c r="E137" s="248"/>
      <c r="F137" s="269" t="s">
        <v>1054</v>
      </c>
      <c r="G137" s="248"/>
      <c r="H137" s="248" t="s">
        <v>1101</v>
      </c>
      <c r="I137" s="248" t="s">
        <v>1050</v>
      </c>
      <c r="J137" s="248">
        <v>255</v>
      </c>
      <c r="K137" s="294"/>
    </row>
    <row r="138" spans="2:11" s="1" customFormat="1" ht="15" customHeight="1">
      <c r="B138" s="291"/>
      <c r="C138" s="248" t="s">
        <v>1078</v>
      </c>
      <c r="D138" s="248"/>
      <c r="E138" s="248"/>
      <c r="F138" s="269" t="s">
        <v>1048</v>
      </c>
      <c r="G138" s="248"/>
      <c r="H138" s="248" t="s">
        <v>1102</v>
      </c>
      <c r="I138" s="248" t="s">
        <v>1080</v>
      </c>
      <c r="J138" s="248"/>
      <c r="K138" s="294"/>
    </row>
    <row r="139" spans="2:11" s="1" customFormat="1" ht="15" customHeight="1">
      <c r="B139" s="291"/>
      <c r="C139" s="248" t="s">
        <v>1081</v>
      </c>
      <c r="D139" s="248"/>
      <c r="E139" s="248"/>
      <c r="F139" s="269" t="s">
        <v>1048</v>
      </c>
      <c r="G139" s="248"/>
      <c r="H139" s="248" t="s">
        <v>1103</v>
      </c>
      <c r="I139" s="248" t="s">
        <v>1083</v>
      </c>
      <c r="J139" s="248"/>
      <c r="K139" s="294"/>
    </row>
    <row r="140" spans="2:11" s="1" customFormat="1" ht="15" customHeight="1">
      <c r="B140" s="291"/>
      <c r="C140" s="248" t="s">
        <v>1084</v>
      </c>
      <c r="D140" s="248"/>
      <c r="E140" s="248"/>
      <c r="F140" s="269" t="s">
        <v>1048</v>
      </c>
      <c r="G140" s="248"/>
      <c r="H140" s="248" t="s">
        <v>1084</v>
      </c>
      <c r="I140" s="248" t="s">
        <v>1083</v>
      </c>
      <c r="J140" s="248"/>
      <c r="K140" s="294"/>
    </row>
    <row r="141" spans="2:11" s="1" customFormat="1" ht="15" customHeight="1">
      <c r="B141" s="291"/>
      <c r="C141" s="248" t="s">
        <v>43</v>
      </c>
      <c r="D141" s="248"/>
      <c r="E141" s="248"/>
      <c r="F141" s="269" t="s">
        <v>1048</v>
      </c>
      <c r="G141" s="248"/>
      <c r="H141" s="248" t="s">
        <v>1104</v>
      </c>
      <c r="I141" s="248" t="s">
        <v>1083</v>
      </c>
      <c r="J141" s="248"/>
      <c r="K141" s="294"/>
    </row>
    <row r="142" spans="2:11" s="1" customFormat="1" ht="15" customHeight="1">
      <c r="B142" s="291"/>
      <c r="C142" s="248" t="s">
        <v>1105</v>
      </c>
      <c r="D142" s="248"/>
      <c r="E142" s="248"/>
      <c r="F142" s="269" t="s">
        <v>1048</v>
      </c>
      <c r="G142" s="248"/>
      <c r="H142" s="248" t="s">
        <v>1106</v>
      </c>
      <c r="I142" s="248" t="s">
        <v>1083</v>
      </c>
      <c r="J142" s="248"/>
      <c r="K142" s="294"/>
    </row>
    <row r="143" spans="2:11" s="1" customFormat="1" ht="15" customHeight="1">
      <c r="B143" s="295"/>
      <c r="C143" s="296"/>
      <c r="D143" s="296"/>
      <c r="E143" s="296"/>
      <c r="F143" s="296"/>
      <c r="G143" s="296"/>
      <c r="H143" s="296"/>
      <c r="I143" s="296"/>
      <c r="J143" s="296"/>
      <c r="K143" s="297"/>
    </row>
    <row r="144" spans="2:11" s="1" customFormat="1" ht="18.75" customHeight="1">
      <c r="B144" s="282"/>
      <c r="C144" s="282"/>
      <c r="D144" s="282"/>
      <c r="E144" s="282"/>
      <c r="F144" s="283"/>
      <c r="G144" s="282"/>
      <c r="H144" s="282"/>
      <c r="I144" s="282"/>
      <c r="J144" s="282"/>
      <c r="K144" s="282"/>
    </row>
    <row r="145" spans="2:11" s="1" customFormat="1" ht="18.75" customHeight="1">
      <c r="B145" s="255"/>
      <c r="C145" s="255"/>
      <c r="D145" s="255"/>
      <c r="E145" s="255"/>
      <c r="F145" s="255"/>
      <c r="G145" s="255"/>
      <c r="H145" s="255"/>
      <c r="I145" s="255"/>
      <c r="J145" s="255"/>
      <c r="K145" s="255"/>
    </row>
    <row r="146" spans="2:11" s="1" customFormat="1" ht="7.5" customHeight="1">
      <c r="B146" s="256"/>
      <c r="C146" s="257"/>
      <c r="D146" s="257"/>
      <c r="E146" s="257"/>
      <c r="F146" s="257"/>
      <c r="G146" s="257"/>
      <c r="H146" s="257"/>
      <c r="I146" s="257"/>
      <c r="J146" s="257"/>
      <c r="K146" s="258"/>
    </row>
    <row r="147" spans="2:11" s="1" customFormat="1" ht="45" customHeight="1">
      <c r="B147" s="259"/>
      <c r="C147" s="377" t="s">
        <v>1107</v>
      </c>
      <c r="D147" s="377"/>
      <c r="E147" s="377"/>
      <c r="F147" s="377"/>
      <c r="G147" s="377"/>
      <c r="H147" s="377"/>
      <c r="I147" s="377"/>
      <c r="J147" s="377"/>
      <c r="K147" s="260"/>
    </row>
    <row r="148" spans="2:11" s="1" customFormat="1" ht="17.25" customHeight="1">
      <c r="B148" s="259"/>
      <c r="C148" s="261" t="s">
        <v>1042</v>
      </c>
      <c r="D148" s="261"/>
      <c r="E148" s="261"/>
      <c r="F148" s="261" t="s">
        <v>1043</v>
      </c>
      <c r="G148" s="262"/>
      <c r="H148" s="261" t="s">
        <v>59</v>
      </c>
      <c r="I148" s="261" t="s">
        <v>62</v>
      </c>
      <c r="J148" s="261" t="s">
        <v>1044</v>
      </c>
      <c r="K148" s="260"/>
    </row>
    <row r="149" spans="2:11" s="1" customFormat="1" ht="17.25" customHeight="1">
      <c r="B149" s="259"/>
      <c r="C149" s="263" t="s">
        <v>1045</v>
      </c>
      <c r="D149" s="263"/>
      <c r="E149" s="263"/>
      <c r="F149" s="264" t="s">
        <v>1046</v>
      </c>
      <c r="G149" s="265"/>
      <c r="H149" s="263"/>
      <c r="I149" s="263"/>
      <c r="J149" s="263" t="s">
        <v>1047</v>
      </c>
      <c r="K149" s="260"/>
    </row>
    <row r="150" spans="2:11" s="1" customFormat="1" ht="5.25" customHeight="1">
      <c r="B150" s="271"/>
      <c r="C150" s="266"/>
      <c r="D150" s="266"/>
      <c r="E150" s="266"/>
      <c r="F150" s="266"/>
      <c r="G150" s="267"/>
      <c r="H150" s="266"/>
      <c r="I150" s="266"/>
      <c r="J150" s="266"/>
      <c r="K150" s="294"/>
    </row>
    <row r="151" spans="2:11" s="1" customFormat="1" ht="15" customHeight="1">
      <c r="B151" s="271"/>
      <c r="C151" s="298" t="s">
        <v>1051</v>
      </c>
      <c r="D151" s="248"/>
      <c r="E151" s="248"/>
      <c r="F151" s="299" t="s">
        <v>1048</v>
      </c>
      <c r="G151" s="248"/>
      <c r="H151" s="298" t="s">
        <v>1088</v>
      </c>
      <c r="I151" s="298" t="s">
        <v>1050</v>
      </c>
      <c r="J151" s="298">
        <v>120</v>
      </c>
      <c r="K151" s="294"/>
    </row>
    <row r="152" spans="2:11" s="1" customFormat="1" ht="15" customHeight="1">
      <c r="B152" s="271"/>
      <c r="C152" s="298" t="s">
        <v>1097</v>
      </c>
      <c r="D152" s="248"/>
      <c r="E152" s="248"/>
      <c r="F152" s="299" t="s">
        <v>1048</v>
      </c>
      <c r="G152" s="248"/>
      <c r="H152" s="298" t="s">
        <v>1108</v>
      </c>
      <c r="I152" s="298" t="s">
        <v>1050</v>
      </c>
      <c r="J152" s="298" t="s">
        <v>1099</v>
      </c>
      <c r="K152" s="294"/>
    </row>
    <row r="153" spans="2:11" s="1" customFormat="1" ht="15" customHeight="1">
      <c r="B153" s="271"/>
      <c r="C153" s="298" t="s">
        <v>89</v>
      </c>
      <c r="D153" s="248"/>
      <c r="E153" s="248"/>
      <c r="F153" s="299" t="s">
        <v>1048</v>
      </c>
      <c r="G153" s="248"/>
      <c r="H153" s="298" t="s">
        <v>1109</v>
      </c>
      <c r="I153" s="298" t="s">
        <v>1050</v>
      </c>
      <c r="J153" s="298" t="s">
        <v>1099</v>
      </c>
      <c r="K153" s="294"/>
    </row>
    <row r="154" spans="2:11" s="1" customFormat="1" ht="15" customHeight="1">
      <c r="B154" s="271"/>
      <c r="C154" s="298" t="s">
        <v>1053</v>
      </c>
      <c r="D154" s="248"/>
      <c r="E154" s="248"/>
      <c r="F154" s="299" t="s">
        <v>1054</v>
      </c>
      <c r="G154" s="248"/>
      <c r="H154" s="298" t="s">
        <v>1088</v>
      </c>
      <c r="I154" s="298" t="s">
        <v>1050</v>
      </c>
      <c r="J154" s="298">
        <v>50</v>
      </c>
      <c r="K154" s="294"/>
    </row>
    <row r="155" spans="2:11" s="1" customFormat="1" ht="15" customHeight="1">
      <c r="B155" s="271"/>
      <c r="C155" s="298" t="s">
        <v>1056</v>
      </c>
      <c r="D155" s="248"/>
      <c r="E155" s="248"/>
      <c r="F155" s="299" t="s">
        <v>1048</v>
      </c>
      <c r="G155" s="248"/>
      <c r="H155" s="298" t="s">
        <v>1088</v>
      </c>
      <c r="I155" s="298" t="s">
        <v>1058</v>
      </c>
      <c r="J155" s="298"/>
      <c r="K155" s="294"/>
    </row>
    <row r="156" spans="2:11" s="1" customFormat="1" ht="15" customHeight="1">
      <c r="B156" s="271"/>
      <c r="C156" s="298" t="s">
        <v>1067</v>
      </c>
      <c r="D156" s="248"/>
      <c r="E156" s="248"/>
      <c r="F156" s="299" t="s">
        <v>1054</v>
      </c>
      <c r="G156" s="248"/>
      <c r="H156" s="298" t="s">
        <v>1088</v>
      </c>
      <c r="I156" s="298" t="s">
        <v>1050</v>
      </c>
      <c r="J156" s="298">
        <v>50</v>
      </c>
      <c r="K156" s="294"/>
    </row>
    <row r="157" spans="2:11" s="1" customFormat="1" ht="15" customHeight="1">
      <c r="B157" s="271"/>
      <c r="C157" s="298" t="s">
        <v>1075</v>
      </c>
      <c r="D157" s="248"/>
      <c r="E157" s="248"/>
      <c r="F157" s="299" t="s">
        <v>1054</v>
      </c>
      <c r="G157" s="248"/>
      <c r="H157" s="298" t="s">
        <v>1088</v>
      </c>
      <c r="I157" s="298" t="s">
        <v>1050</v>
      </c>
      <c r="J157" s="298">
        <v>50</v>
      </c>
      <c r="K157" s="294"/>
    </row>
    <row r="158" spans="2:11" s="1" customFormat="1" ht="15" customHeight="1">
      <c r="B158" s="271"/>
      <c r="C158" s="298" t="s">
        <v>1073</v>
      </c>
      <c r="D158" s="248"/>
      <c r="E158" s="248"/>
      <c r="F158" s="299" t="s">
        <v>1054</v>
      </c>
      <c r="G158" s="248"/>
      <c r="H158" s="298" t="s">
        <v>1088</v>
      </c>
      <c r="I158" s="298" t="s">
        <v>1050</v>
      </c>
      <c r="J158" s="298">
        <v>50</v>
      </c>
      <c r="K158" s="294"/>
    </row>
    <row r="159" spans="2:11" s="1" customFormat="1" ht="15" customHeight="1">
      <c r="B159" s="271"/>
      <c r="C159" s="298" t="s">
        <v>110</v>
      </c>
      <c r="D159" s="248"/>
      <c r="E159" s="248"/>
      <c r="F159" s="299" t="s">
        <v>1048</v>
      </c>
      <c r="G159" s="248"/>
      <c r="H159" s="298" t="s">
        <v>1110</v>
      </c>
      <c r="I159" s="298" t="s">
        <v>1050</v>
      </c>
      <c r="J159" s="298" t="s">
        <v>1111</v>
      </c>
      <c r="K159" s="294"/>
    </row>
    <row r="160" spans="2:11" s="1" customFormat="1" ht="15" customHeight="1">
      <c r="B160" s="271"/>
      <c r="C160" s="298" t="s">
        <v>1112</v>
      </c>
      <c r="D160" s="248"/>
      <c r="E160" s="248"/>
      <c r="F160" s="299" t="s">
        <v>1048</v>
      </c>
      <c r="G160" s="248"/>
      <c r="H160" s="298" t="s">
        <v>1113</v>
      </c>
      <c r="I160" s="298" t="s">
        <v>1083</v>
      </c>
      <c r="J160" s="298"/>
      <c r="K160" s="294"/>
    </row>
    <row r="161" spans="2:11" s="1" customFormat="1" ht="15" customHeight="1">
      <c r="B161" s="300"/>
      <c r="C161" s="280"/>
      <c r="D161" s="280"/>
      <c r="E161" s="280"/>
      <c r="F161" s="280"/>
      <c r="G161" s="280"/>
      <c r="H161" s="280"/>
      <c r="I161" s="280"/>
      <c r="J161" s="280"/>
      <c r="K161" s="301"/>
    </row>
    <row r="162" spans="2:11" s="1" customFormat="1" ht="18.75" customHeight="1">
      <c r="B162" s="282"/>
      <c r="C162" s="292"/>
      <c r="D162" s="292"/>
      <c r="E162" s="292"/>
      <c r="F162" s="302"/>
      <c r="G162" s="292"/>
      <c r="H162" s="292"/>
      <c r="I162" s="292"/>
      <c r="J162" s="292"/>
      <c r="K162" s="282"/>
    </row>
    <row r="163" spans="2:11" s="1" customFormat="1" ht="18.75" customHeight="1">
      <c r="B163" s="255"/>
      <c r="C163" s="255"/>
      <c r="D163" s="255"/>
      <c r="E163" s="255"/>
      <c r="F163" s="255"/>
      <c r="G163" s="255"/>
      <c r="H163" s="255"/>
      <c r="I163" s="255"/>
      <c r="J163" s="255"/>
      <c r="K163" s="255"/>
    </row>
    <row r="164" spans="2:11" s="1" customFormat="1" ht="7.5" customHeight="1">
      <c r="B164" s="237"/>
      <c r="C164" s="238"/>
      <c r="D164" s="238"/>
      <c r="E164" s="238"/>
      <c r="F164" s="238"/>
      <c r="G164" s="238"/>
      <c r="H164" s="238"/>
      <c r="I164" s="238"/>
      <c r="J164" s="238"/>
      <c r="K164" s="239"/>
    </row>
    <row r="165" spans="2:11" s="1" customFormat="1" ht="45" customHeight="1">
      <c r="B165" s="240"/>
      <c r="C165" s="375" t="s">
        <v>1114</v>
      </c>
      <c r="D165" s="375"/>
      <c r="E165" s="375"/>
      <c r="F165" s="375"/>
      <c r="G165" s="375"/>
      <c r="H165" s="375"/>
      <c r="I165" s="375"/>
      <c r="J165" s="375"/>
      <c r="K165" s="241"/>
    </row>
    <row r="166" spans="2:11" s="1" customFormat="1" ht="17.25" customHeight="1">
      <c r="B166" s="240"/>
      <c r="C166" s="261" t="s">
        <v>1042</v>
      </c>
      <c r="D166" s="261"/>
      <c r="E166" s="261"/>
      <c r="F166" s="261" t="s">
        <v>1043</v>
      </c>
      <c r="G166" s="303"/>
      <c r="H166" s="304" t="s">
        <v>59</v>
      </c>
      <c r="I166" s="304" t="s">
        <v>62</v>
      </c>
      <c r="J166" s="261" t="s">
        <v>1044</v>
      </c>
      <c r="K166" s="241"/>
    </row>
    <row r="167" spans="2:11" s="1" customFormat="1" ht="17.25" customHeight="1">
      <c r="B167" s="242"/>
      <c r="C167" s="263" t="s">
        <v>1045</v>
      </c>
      <c r="D167" s="263"/>
      <c r="E167" s="263"/>
      <c r="F167" s="264" t="s">
        <v>1046</v>
      </c>
      <c r="G167" s="305"/>
      <c r="H167" s="306"/>
      <c r="I167" s="306"/>
      <c r="J167" s="263" t="s">
        <v>1047</v>
      </c>
      <c r="K167" s="243"/>
    </row>
    <row r="168" spans="2:11" s="1" customFormat="1" ht="5.25" customHeight="1">
      <c r="B168" s="271"/>
      <c r="C168" s="266"/>
      <c r="D168" s="266"/>
      <c r="E168" s="266"/>
      <c r="F168" s="266"/>
      <c r="G168" s="267"/>
      <c r="H168" s="266"/>
      <c r="I168" s="266"/>
      <c r="J168" s="266"/>
      <c r="K168" s="294"/>
    </row>
    <row r="169" spans="2:11" s="1" customFormat="1" ht="15" customHeight="1">
      <c r="B169" s="271"/>
      <c r="C169" s="248" t="s">
        <v>1051</v>
      </c>
      <c r="D169" s="248"/>
      <c r="E169" s="248"/>
      <c r="F169" s="269" t="s">
        <v>1048</v>
      </c>
      <c r="G169" s="248"/>
      <c r="H169" s="248" t="s">
        <v>1088</v>
      </c>
      <c r="I169" s="248" t="s">
        <v>1050</v>
      </c>
      <c r="J169" s="248">
        <v>120</v>
      </c>
      <c r="K169" s="294"/>
    </row>
    <row r="170" spans="2:11" s="1" customFormat="1" ht="15" customHeight="1">
      <c r="B170" s="271"/>
      <c r="C170" s="248" t="s">
        <v>1097</v>
      </c>
      <c r="D170" s="248"/>
      <c r="E170" s="248"/>
      <c r="F170" s="269" t="s">
        <v>1048</v>
      </c>
      <c r="G170" s="248"/>
      <c r="H170" s="248" t="s">
        <v>1098</v>
      </c>
      <c r="I170" s="248" t="s">
        <v>1050</v>
      </c>
      <c r="J170" s="248" t="s">
        <v>1099</v>
      </c>
      <c r="K170" s="294"/>
    </row>
    <row r="171" spans="2:11" s="1" customFormat="1" ht="15" customHeight="1">
      <c r="B171" s="271"/>
      <c r="C171" s="248" t="s">
        <v>89</v>
      </c>
      <c r="D171" s="248"/>
      <c r="E171" s="248"/>
      <c r="F171" s="269" t="s">
        <v>1048</v>
      </c>
      <c r="G171" s="248"/>
      <c r="H171" s="248" t="s">
        <v>1115</v>
      </c>
      <c r="I171" s="248" t="s">
        <v>1050</v>
      </c>
      <c r="J171" s="248" t="s">
        <v>1099</v>
      </c>
      <c r="K171" s="294"/>
    </row>
    <row r="172" spans="2:11" s="1" customFormat="1" ht="15" customHeight="1">
      <c r="B172" s="271"/>
      <c r="C172" s="248" t="s">
        <v>1053</v>
      </c>
      <c r="D172" s="248"/>
      <c r="E172" s="248"/>
      <c r="F172" s="269" t="s">
        <v>1054</v>
      </c>
      <c r="G172" s="248"/>
      <c r="H172" s="248" t="s">
        <v>1115</v>
      </c>
      <c r="I172" s="248" t="s">
        <v>1050</v>
      </c>
      <c r="J172" s="248">
        <v>50</v>
      </c>
      <c r="K172" s="294"/>
    </row>
    <row r="173" spans="2:11" s="1" customFormat="1" ht="15" customHeight="1">
      <c r="B173" s="271"/>
      <c r="C173" s="248" t="s">
        <v>1056</v>
      </c>
      <c r="D173" s="248"/>
      <c r="E173" s="248"/>
      <c r="F173" s="269" t="s">
        <v>1048</v>
      </c>
      <c r="G173" s="248"/>
      <c r="H173" s="248" t="s">
        <v>1115</v>
      </c>
      <c r="I173" s="248" t="s">
        <v>1058</v>
      </c>
      <c r="J173" s="248"/>
      <c r="K173" s="294"/>
    </row>
    <row r="174" spans="2:11" s="1" customFormat="1" ht="15" customHeight="1">
      <c r="B174" s="271"/>
      <c r="C174" s="248" t="s">
        <v>1067</v>
      </c>
      <c r="D174" s="248"/>
      <c r="E174" s="248"/>
      <c r="F174" s="269" t="s">
        <v>1054</v>
      </c>
      <c r="G174" s="248"/>
      <c r="H174" s="248" t="s">
        <v>1115</v>
      </c>
      <c r="I174" s="248" t="s">
        <v>1050</v>
      </c>
      <c r="J174" s="248">
        <v>50</v>
      </c>
      <c r="K174" s="294"/>
    </row>
    <row r="175" spans="2:11" s="1" customFormat="1" ht="15" customHeight="1">
      <c r="B175" s="271"/>
      <c r="C175" s="248" t="s">
        <v>1075</v>
      </c>
      <c r="D175" s="248"/>
      <c r="E175" s="248"/>
      <c r="F175" s="269" t="s">
        <v>1054</v>
      </c>
      <c r="G175" s="248"/>
      <c r="H175" s="248" t="s">
        <v>1115</v>
      </c>
      <c r="I175" s="248" t="s">
        <v>1050</v>
      </c>
      <c r="J175" s="248">
        <v>50</v>
      </c>
      <c r="K175" s="294"/>
    </row>
    <row r="176" spans="2:11" s="1" customFormat="1" ht="15" customHeight="1">
      <c r="B176" s="271"/>
      <c r="C176" s="248" t="s">
        <v>1073</v>
      </c>
      <c r="D176" s="248"/>
      <c r="E176" s="248"/>
      <c r="F176" s="269" t="s">
        <v>1054</v>
      </c>
      <c r="G176" s="248"/>
      <c r="H176" s="248" t="s">
        <v>1115</v>
      </c>
      <c r="I176" s="248" t="s">
        <v>1050</v>
      </c>
      <c r="J176" s="248">
        <v>50</v>
      </c>
      <c r="K176" s="294"/>
    </row>
    <row r="177" spans="2:11" s="1" customFormat="1" ht="15" customHeight="1">
      <c r="B177" s="271"/>
      <c r="C177" s="248" t="s">
        <v>121</v>
      </c>
      <c r="D177" s="248"/>
      <c r="E177" s="248"/>
      <c r="F177" s="269" t="s">
        <v>1048</v>
      </c>
      <c r="G177" s="248"/>
      <c r="H177" s="248" t="s">
        <v>1116</v>
      </c>
      <c r="I177" s="248" t="s">
        <v>1117</v>
      </c>
      <c r="J177" s="248"/>
      <c r="K177" s="294"/>
    </row>
    <row r="178" spans="2:11" s="1" customFormat="1" ht="15" customHeight="1">
      <c r="B178" s="271"/>
      <c r="C178" s="248" t="s">
        <v>62</v>
      </c>
      <c r="D178" s="248"/>
      <c r="E178" s="248"/>
      <c r="F178" s="269" t="s">
        <v>1048</v>
      </c>
      <c r="G178" s="248"/>
      <c r="H178" s="248" t="s">
        <v>1118</v>
      </c>
      <c r="I178" s="248" t="s">
        <v>1119</v>
      </c>
      <c r="J178" s="248">
        <v>1</v>
      </c>
      <c r="K178" s="294"/>
    </row>
    <row r="179" spans="2:11" s="1" customFormat="1" ht="15" customHeight="1">
      <c r="B179" s="271"/>
      <c r="C179" s="248" t="s">
        <v>58</v>
      </c>
      <c r="D179" s="248"/>
      <c r="E179" s="248"/>
      <c r="F179" s="269" t="s">
        <v>1048</v>
      </c>
      <c r="G179" s="248"/>
      <c r="H179" s="248" t="s">
        <v>1120</v>
      </c>
      <c r="I179" s="248" t="s">
        <v>1050</v>
      </c>
      <c r="J179" s="248">
        <v>20</v>
      </c>
      <c r="K179" s="294"/>
    </row>
    <row r="180" spans="2:11" s="1" customFormat="1" ht="15" customHeight="1">
      <c r="B180" s="271"/>
      <c r="C180" s="248" t="s">
        <v>59</v>
      </c>
      <c r="D180" s="248"/>
      <c r="E180" s="248"/>
      <c r="F180" s="269" t="s">
        <v>1048</v>
      </c>
      <c r="G180" s="248"/>
      <c r="H180" s="248" t="s">
        <v>1121</v>
      </c>
      <c r="I180" s="248" t="s">
        <v>1050</v>
      </c>
      <c r="J180" s="248">
        <v>255</v>
      </c>
      <c r="K180" s="294"/>
    </row>
    <row r="181" spans="2:11" s="1" customFormat="1" ht="15" customHeight="1">
      <c r="B181" s="271"/>
      <c r="C181" s="248" t="s">
        <v>122</v>
      </c>
      <c r="D181" s="248"/>
      <c r="E181" s="248"/>
      <c r="F181" s="269" t="s">
        <v>1048</v>
      </c>
      <c r="G181" s="248"/>
      <c r="H181" s="248" t="s">
        <v>1012</v>
      </c>
      <c r="I181" s="248" t="s">
        <v>1050</v>
      </c>
      <c r="J181" s="248">
        <v>10</v>
      </c>
      <c r="K181" s="294"/>
    </row>
    <row r="182" spans="2:11" s="1" customFormat="1" ht="15" customHeight="1">
      <c r="B182" s="271"/>
      <c r="C182" s="248" t="s">
        <v>123</v>
      </c>
      <c r="D182" s="248"/>
      <c r="E182" s="248"/>
      <c r="F182" s="269" t="s">
        <v>1048</v>
      </c>
      <c r="G182" s="248"/>
      <c r="H182" s="248" t="s">
        <v>1122</v>
      </c>
      <c r="I182" s="248" t="s">
        <v>1083</v>
      </c>
      <c r="J182" s="248"/>
      <c r="K182" s="294"/>
    </row>
    <row r="183" spans="2:11" s="1" customFormat="1" ht="15" customHeight="1">
      <c r="B183" s="271"/>
      <c r="C183" s="248" t="s">
        <v>1123</v>
      </c>
      <c r="D183" s="248"/>
      <c r="E183" s="248"/>
      <c r="F183" s="269" t="s">
        <v>1048</v>
      </c>
      <c r="G183" s="248"/>
      <c r="H183" s="248" t="s">
        <v>1124</v>
      </c>
      <c r="I183" s="248" t="s">
        <v>1083</v>
      </c>
      <c r="J183" s="248"/>
      <c r="K183" s="294"/>
    </row>
    <row r="184" spans="2:11" s="1" customFormat="1" ht="15" customHeight="1">
      <c r="B184" s="271"/>
      <c r="C184" s="248" t="s">
        <v>1112</v>
      </c>
      <c r="D184" s="248"/>
      <c r="E184" s="248"/>
      <c r="F184" s="269" t="s">
        <v>1048</v>
      </c>
      <c r="G184" s="248"/>
      <c r="H184" s="248" t="s">
        <v>1125</v>
      </c>
      <c r="I184" s="248" t="s">
        <v>1083</v>
      </c>
      <c r="J184" s="248"/>
      <c r="K184" s="294"/>
    </row>
    <row r="185" spans="2:11" s="1" customFormat="1" ht="15" customHeight="1">
      <c r="B185" s="271"/>
      <c r="C185" s="248" t="s">
        <v>125</v>
      </c>
      <c r="D185" s="248"/>
      <c r="E185" s="248"/>
      <c r="F185" s="269" t="s">
        <v>1054</v>
      </c>
      <c r="G185" s="248"/>
      <c r="H185" s="248" t="s">
        <v>1126</v>
      </c>
      <c r="I185" s="248" t="s">
        <v>1050</v>
      </c>
      <c r="J185" s="248">
        <v>50</v>
      </c>
      <c r="K185" s="294"/>
    </row>
    <row r="186" spans="2:11" s="1" customFormat="1" ht="15" customHeight="1">
      <c r="B186" s="271"/>
      <c r="C186" s="248" t="s">
        <v>1127</v>
      </c>
      <c r="D186" s="248"/>
      <c r="E186" s="248"/>
      <c r="F186" s="269" t="s">
        <v>1054</v>
      </c>
      <c r="G186" s="248"/>
      <c r="H186" s="248" t="s">
        <v>1128</v>
      </c>
      <c r="I186" s="248" t="s">
        <v>1129</v>
      </c>
      <c r="J186" s="248"/>
      <c r="K186" s="294"/>
    </row>
    <row r="187" spans="2:11" s="1" customFormat="1" ht="15" customHeight="1">
      <c r="B187" s="271"/>
      <c r="C187" s="248" t="s">
        <v>1130</v>
      </c>
      <c r="D187" s="248"/>
      <c r="E187" s="248"/>
      <c r="F187" s="269" t="s">
        <v>1054</v>
      </c>
      <c r="G187" s="248"/>
      <c r="H187" s="248" t="s">
        <v>1131</v>
      </c>
      <c r="I187" s="248" t="s">
        <v>1129</v>
      </c>
      <c r="J187" s="248"/>
      <c r="K187" s="294"/>
    </row>
    <row r="188" spans="2:11" s="1" customFormat="1" ht="15" customHeight="1">
      <c r="B188" s="271"/>
      <c r="C188" s="248" t="s">
        <v>1132</v>
      </c>
      <c r="D188" s="248"/>
      <c r="E188" s="248"/>
      <c r="F188" s="269" t="s">
        <v>1054</v>
      </c>
      <c r="G188" s="248"/>
      <c r="H188" s="248" t="s">
        <v>1133</v>
      </c>
      <c r="I188" s="248" t="s">
        <v>1129</v>
      </c>
      <c r="J188" s="248"/>
      <c r="K188" s="294"/>
    </row>
    <row r="189" spans="2:11" s="1" customFormat="1" ht="15" customHeight="1">
      <c r="B189" s="271"/>
      <c r="C189" s="307" t="s">
        <v>1134</v>
      </c>
      <c r="D189" s="248"/>
      <c r="E189" s="248"/>
      <c r="F189" s="269" t="s">
        <v>1054</v>
      </c>
      <c r="G189" s="248"/>
      <c r="H189" s="248" t="s">
        <v>1135</v>
      </c>
      <c r="I189" s="248" t="s">
        <v>1136</v>
      </c>
      <c r="J189" s="308" t="s">
        <v>1137</v>
      </c>
      <c r="K189" s="294"/>
    </row>
    <row r="190" spans="2:11" s="1" customFormat="1" ht="15" customHeight="1">
      <c r="B190" s="271"/>
      <c r="C190" s="307" t="s">
        <v>47</v>
      </c>
      <c r="D190" s="248"/>
      <c r="E190" s="248"/>
      <c r="F190" s="269" t="s">
        <v>1048</v>
      </c>
      <c r="G190" s="248"/>
      <c r="H190" s="245" t="s">
        <v>1138</v>
      </c>
      <c r="I190" s="248" t="s">
        <v>1139</v>
      </c>
      <c r="J190" s="248"/>
      <c r="K190" s="294"/>
    </row>
    <row r="191" spans="2:11" s="1" customFormat="1" ht="15" customHeight="1">
      <c r="B191" s="271"/>
      <c r="C191" s="307" t="s">
        <v>1140</v>
      </c>
      <c r="D191" s="248"/>
      <c r="E191" s="248"/>
      <c r="F191" s="269" t="s">
        <v>1048</v>
      </c>
      <c r="G191" s="248"/>
      <c r="H191" s="248" t="s">
        <v>1141</v>
      </c>
      <c r="I191" s="248" t="s">
        <v>1083</v>
      </c>
      <c r="J191" s="248"/>
      <c r="K191" s="294"/>
    </row>
    <row r="192" spans="2:11" s="1" customFormat="1" ht="15" customHeight="1">
      <c r="B192" s="271"/>
      <c r="C192" s="307" t="s">
        <v>1142</v>
      </c>
      <c r="D192" s="248"/>
      <c r="E192" s="248"/>
      <c r="F192" s="269" t="s">
        <v>1048</v>
      </c>
      <c r="G192" s="248"/>
      <c r="H192" s="248" t="s">
        <v>1143</v>
      </c>
      <c r="I192" s="248" t="s">
        <v>1083</v>
      </c>
      <c r="J192" s="248"/>
      <c r="K192" s="294"/>
    </row>
    <row r="193" spans="2:11" s="1" customFormat="1" ht="15" customHeight="1">
      <c r="B193" s="271"/>
      <c r="C193" s="307" t="s">
        <v>1144</v>
      </c>
      <c r="D193" s="248"/>
      <c r="E193" s="248"/>
      <c r="F193" s="269" t="s">
        <v>1054</v>
      </c>
      <c r="G193" s="248"/>
      <c r="H193" s="248" t="s">
        <v>1145</v>
      </c>
      <c r="I193" s="248" t="s">
        <v>1083</v>
      </c>
      <c r="J193" s="248"/>
      <c r="K193" s="294"/>
    </row>
    <row r="194" spans="2:11" s="1" customFormat="1" ht="15" customHeight="1">
      <c r="B194" s="300"/>
      <c r="C194" s="309"/>
      <c r="D194" s="280"/>
      <c r="E194" s="280"/>
      <c r="F194" s="280"/>
      <c r="G194" s="280"/>
      <c r="H194" s="280"/>
      <c r="I194" s="280"/>
      <c r="J194" s="280"/>
      <c r="K194" s="301"/>
    </row>
    <row r="195" spans="2:11" s="1" customFormat="1" ht="18.75" customHeight="1">
      <c r="B195" s="282"/>
      <c r="C195" s="292"/>
      <c r="D195" s="292"/>
      <c r="E195" s="292"/>
      <c r="F195" s="302"/>
      <c r="G195" s="292"/>
      <c r="H195" s="292"/>
      <c r="I195" s="292"/>
      <c r="J195" s="292"/>
      <c r="K195" s="282"/>
    </row>
    <row r="196" spans="2:11" s="1" customFormat="1" ht="18.75" customHeight="1">
      <c r="B196" s="282"/>
      <c r="C196" s="292"/>
      <c r="D196" s="292"/>
      <c r="E196" s="292"/>
      <c r="F196" s="302"/>
      <c r="G196" s="292"/>
      <c r="H196" s="292"/>
      <c r="I196" s="292"/>
      <c r="J196" s="292"/>
      <c r="K196" s="282"/>
    </row>
    <row r="197" spans="2:11" s="1" customFormat="1" ht="18.75" customHeight="1">
      <c r="B197" s="255"/>
      <c r="C197" s="255"/>
      <c r="D197" s="255"/>
      <c r="E197" s="255"/>
      <c r="F197" s="255"/>
      <c r="G197" s="255"/>
      <c r="H197" s="255"/>
      <c r="I197" s="255"/>
      <c r="J197" s="255"/>
      <c r="K197" s="255"/>
    </row>
    <row r="198" spans="2:11" s="1" customFormat="1" ht="13.5">
      <c r="B198" s="237"/>
      <c r="C198" s="238"/>
      <c r="D198" s="238"/>
      <c r="E198" s="238"/>
      <c r="F198" s="238"/>
      <c r="G198" s="238"/>
      <c r="H198" s="238"/>
      <c r="I198" s="238"/>
      <c r="J198" s="238"/>
      <c r="K198" s="239"/>
    </row>
    <row r="199" spans="2:11" s="1" customFormat="1" ht="21">
      <c r="B199" s="240"/>
      <c r="C199" s="375" t="s">
        <v>1146</v>
      </c>
      <c r="D199" s="375"/>
      <c r="E199" s="375"/>
      <c r="F199" s="375"/>
      <c r="G199" s="375"/>
      <c r="H199" s="375"/>
      <c r="I199" s="375"/>
      <c r="J199" s="375"/>
      <c r="K199" s="241"/>
    </row>
    <row r="200" spans="2:11" s="1" customFormat="1" ht="25.5" customHeight="1">
      <c r="B200" s="240"/>
      <c r="C200" s="310" t="s">
        <v>1147</v>
      </c>
      <c r="D200" s="310"/>
      <c r="E200" s="310"/>
      <c r="F200" s="310" t="s">
        <v>1148</v>
      </c>
      <c r="G200" s="311"/>
      <c r="H200" s="381" t="s">
        <v>1149</v>
      </c>
      <c r="I200" s="381"/>
      <c r="J200" s="381"/>
      <c r="K200" s="241"/>
    </row>
    <row r="201" spans="2:11" s="1" customFormat="1" ht="5.25" customHeight="1">
      <c r="B201" s="271"/>
      <c r="C201" s="266"/>
      <c r="D201" s="266"/>
      <c r="E201" s="266"/>
      <c r="F201" s="266"/>
      <c r="G201" s="292"/>
      <c r="H201" s="266"/>
      <c r="I201" s="266"/>
      <c r="J201" s="266"/>
      <c r="K201" s="294"/>
    </row>
    <row r="202" spans="2:11" s="1" customFormat="1" ht="15" customHeight="1">
      <c r="B202" s="271"/>
      <c r="C202" s="248" t="s">
        <v>1139</v>
      </c>
      <c r="D202" s="248"/>
      <c r="E202" s="248"/>
      <c r="F202" s="269" t="s">
        <v>48</v>
      </c>
      <c r="G202" s="248"/>
      <c r="H202" s="380" t="s">
        <v>1150</v>
      </c>
      <c r="I202" s="380"/>
      <c r="J202" s="380"/>
      <c r="K202" s="294"/>
    </row>
    <row r="203" spans="2:11" s="1" customFormat="1" ht="15" customHeight="1">
      <c r="B203" s="271"/>
      <c r="C203" s="248"/>
      <c r="D203" s="248"/>
      <c r="E203" s="248"/>
      <c r="F203" s="269" t="s">
        <v>49</v>
      </c>
      <c r="G203" s="248"/>
      <c r="H203" s="380" t="s">
        <v>1151</v>
      </c>
      <c r="I203" s="380"/>
      <c r="J203" s="380"/>
      <c r="K203" s="294"/>
    </row>
    <row r="204" spans="2:11" s="1" customFormat="1" ht="15" customHeight="1">
      <c r="B204" s="271"/>
      <c r="C204" s="248"/>
      <c r="D204" s="248"/>
      <c r="E204" s="248"/>
      <c r="F204" s="269" t="s">
        <v>52</v>
      </c>
      <c r="G204" s="248"/>
      <c r="H204" s="380" t="s">
        <v>1152</v>
      </c>
      <c r="I204" s="380"/>
      <c r="J204" s="380"/>
      <c r="K204" s="294"/>
    </row>
    <row r="205" spans="2:11" s="1" customFormat="1" ht="15" customHeight="1">
      <c r="B205" s="271"/>
      <c r="C205" s="248"/>
      <c r="D205" s="248"/>
      <c r="E205" s="248"/>
      <c r="F205" s="269" t="s">
        <v>50</v>
      </c>
      <c r="G205" s="248"/>
      <c r="H205" s="380" t="s">
        <v>1153</v>
      </c>
      <c r="I205" s="380"/>
      <c r="J205" s="380"/>
      <c r="K205" s="294"/>
    </row>
    <row r="206" spans="2:11" s="1" customFormat="1" ht="15" customHeight="1">
      <c r="B206" s="271"/>
      <c r="C206" s="248"/>
      <c r="D206" s="248"/>
      <c r="E206" s="248"/>
      <c r="F206" s="269" t="s">
        <v>51</v>
      </c>
      <c r="G206" s="248"/>
      <c r="H206" s="380" t="s">
        <v>1154</v>
      </c>
      <c r="I206" s="380"/>
      <c r="J206" s="380"/>
      <c r="K206" s="294"/>
    </row>
    <row r="207" spans="2:11" s="1" customFormat="1" ht="15" customHeight="1">
      <c r="B207" s="271"/>
      <c r="C207" s="248"/>
      <c r="D207" s="248"/>
      <c r="E207" s="248"/>
      <c r="F207" s="269"/>
      <c r="G207" s="248"/>
      <c r="H207" s="248"/>
      <c r="I207" s="248"/>
      <c r="J207" s="248"/>
      <c r="K207" s="294"/>
    </row>
    <row r="208" spans="2:11" s="1" customFormat="1" ht="15" customHeight="1">
      <c r="B208" s="271"/>
      <c r="C208" s="248" t="s">
        <v>1095</v>
      </c>
      <c r="D208" s="248"/>
      <c r="E208" s="248"/>
      <c r="F208" s="269" t="s">
        <v>83</v>
      </c>
      <c r="G208" s="248"/>
      <c r="H208" s="380" t="s">
        <v>1155</v>
      </c>
      <c r="I208" s="380"/>
      <c r="J208" s="380"/>
      <c r="K208" s="294"/>
    </row>
    <row r="209" spans="2:11" s="1" customFormat="1" ht="15" customHeight="1">
      <c r="B209" s="271"/>
      <c r="C209" s="248"/>
      <c r="D209" s="248"/>
      <c r="E209" s="248"/>
      <c r="F209" s="269" t="s">
        <v>993</v>
      </c>
      <c r="G209" s="248"/>
      <c r="H209" s="380" t="s">
        <v>994</v>
      </c>
      <c r="I209" s="380"/>
      <c r="J209" s="380"/>
      <c r="K209" s="294"/>
    </row>
    <row r="210" spans="2:11" s="1" customFormat="1" ht="15" customHeight="1">
      <c r="B210" s="271"/>
      <c r="C210" s="248"/>
      <c r="D210" s="248"/>
      <c r="E210" s="248"/>
      <c r="F210" s="269" t="s">
        <v>991</v>
      </c>
      <c r="G210" s="248"/>
      <c r="H210" s="380" t="s">
        <v>1156</v>
      </c>
      <c r="I210" s="380"/>
      <c r="J210" s="380"/>
      <c r="K210" s="294"/>
    </row>
    <row r="211" spans="2:11" s="1" customFormat="1" ht="15" customHeight="1">
      <c r="B211" s="312"/>
      <c r="C211" s="248"/>
      <c r="D211" s="248"/>
      <c r="E211" s="248"/>
      <c r="F211" s="269" t="s">
        <v>995</v>
      </c>
      <c r="G211" s="307"/>
      <c r="H211" s="379" t="s">
        <v>996</v>
      </c>
      <c r="I211" s="379"/>
      <c r="J211" s="379"/>
      <c r="K211" s="313"/>
    </row>
    <row r="212" spans="2:11" s="1" customFormat="1" ht="15" customHeight="1">
      <c r="B212" s="312"/>
      <c r="C212" s="248"/>
      <c r="D212" s="248"/>
      <c r="E212" s="248"/>
      <c r="F212" s="269" t="s">
        <v>745</v>
      </c>
      <c r="G212" s="307"/>
      <c r="H212" s="379" t="s">
        <v>545</v>
      </c>
      <c r="I212" s="379"/>
      <c r="J212" s="379"/>
      <c r="K212" s="313"/>
    </row>
    <row r="213" spans="2:11" s="1" customFormat="1" ht="15" customHeight="1">
      <c r="B213" s="312"/>
      <c r="C213" s="248"/>
      <c r="D213" s="248"/>
      <c r="E213" s="248"/>
      <c r="F213" s="269"/>
      <c r="G213" s="307"/>
      <c r="H213" s="298"/>
      <c r="I213" s="298"/>
      <c r="J213" s="298"/>
      <c r="K213" s="313"/>
    </row>
    <row r="214" spans="2:11" s="1" customFormat="1" ht="15" customHeight="1">
      <c r="B214" s="312"/>
      <c r="C214" s="248" t="s">
        <v>1119</v>
      </c>
      <c r="D214" s="248"/>
      <c r="E214" s="248"/>
      <c r="F214" s="269">
        <v>1</v>
      </c>
      <c r="G214" s="307"/>
      <c r="H214" s="379" t="s">
        <v>1157</v>
      </c>
      <c r="I214" s="379"/>
      <c r="J214" s="379"/>
      <c r="K214" s="313"/>
    </row>
    <row r="215" spans="2:11" s="1" customFormat="1" ht="15" customHeight="1">
      <c r="B215" s="312"/>
      <c r="C215" s="248"/>
      <c r="D215" s="248"/>
      <c r="E215" s="248"/>
      <c r="F215" s="269">
        <v>2</v>
      </c>
      <c r="G215" s="307"/>
      <c r="H215" s="379" t="s">
        <v>1158</v>
      </c>
      <c r="I215" s="379"/>
      <c r="J215" s="379"/>
      <c r="K215" s="313"/>
    </row>
    <row r="216" spans="2:11" s="1" customFormat="1" ht="15" customHeight="1">
      <c r="B216" s="312"/>
      <c r="C216" s="248"/>
      <c r="D216" s="248"/>
      <c r="E216" s="248"/>
      <c r="F216" s="269">
        <v>3</v>
      </c>
      <c r="G216" s="307"/>
      <c r="H216" s="379" t="s">
        <v>1159</v>
      </c>
      <c r="I216" s="379"/>
      <c r="J216" s="379"/>
      <c r="K216" s="313"/>
    </row>
    <row r="217" spans="2:11" s="1" customFormat="1" ht="15" customHeight="1">
      <c r="B217" s="312"/>
      <c r="C217" s="248"/>
      <c r="D217" s="248"/>
      <c r="E217" s="248"/>
      <c r="F217" s="269">
        <v>4</v>
      </c>
      <c r="G217" s="307"/>
      <c r="H217" s="379" t="s">
        <v>1160</v>
      </c>
      <c r="I217" s="379"/>
      <c r="J217" s="379"/>
      <c r="K217" s="313"/>
    </row>
    <row r="218" spans="2:11" s="1" customFormat="1" ht="12.75" customHeight="1">
      <c r="B218" s="314"/>
      <c r="C218" s="315"/>
      <c r="D218" s="315"/>
      <c r="E218" s="315"/>
      <c r="F218" s="315"/>
      <c r="G218" s="315"/>
      <c r="H218" s="315"/>
      <c r="I218" s="315"/>
      <c r="J218" s="315"/>
      <c r="K218" s="316"/>
    </row>
  </sheetData>
  <sheetProtection formatCells="0" formatColumns="0" formatRows="0" insertColumns="0" insertRows="0" insertHyperlinks="0" deleteColumns="0" deleteRows="0" sort="0" autoFilter="0" pivotTables="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9</vt:i4>
      </vt:variant>
    </vt:vector>
  </HeadingPairs>
  <TitlesOfParts>
    <vt:vector size="14" baseType="lpstr">
      <vt:lpstr>Rekapitulace stavby</vt:lpstr>
      <vt:lpstr>SO.02.D.1.4.3 - Vytápění</vt:lpstr>
      <vt:lpstr>SO.02.D.1.4.4 - Silnoprou...</vt:lpstr>
      <vt:lpstr>SO.02.D.1.4.6 - Měření a ...</vt:lpstr>
      <vt:lpstr>Pokyny pro vyplnění</vt:lpstr>
      <vt:lpstr>'Rekapitulace stavby'!Názvy_tisku</vt:lpstr>
      <vt:lpstr>'SO.02.D.1.4.3 - Vytápění'!Názvy_tisku</vt:lpstr>
      <vt:lpstr>'SO.02.D.1.4.4 - Silnoprou...'!Názvy_tisku</vt:lpstr>
      <vt:lpstr>'SO.02.D.1.4.6 - Měření a ...'!Názvy_tisku</vt:lpstr>
      <vt:lpstr>'Pokyny pro vyplnění'!Oblast_tisku</vt:lpstr>
      <vt:lpstr>'Rekapitulace stavby'!Oblast_tisku</vt:lpstr>
      <vt:lpstr>'SO.02.D.1.4.3 - Vytápění'!Oblast_tisku</vt:lpstr>
      <vt:lpstr>'SO.02.D.1.4.4 - Silnoprou...'!Oblast_tisku</vt:lpstr>
      <vt:lpstr>'SO.02.D.1.4.6 - Měření a ...'!Oblast_tisku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Vojtěch Biolek</dc:creator>
  <cp:lastModifiedBy>pkpp</cp:lastModifiedBy>
  <dcterms:created xsi:type="dcterms:W3CDTF">2020-12-08T16:23:22Z</dcterms:created>
  <dcterms:modified xsi:type="dcterms:W3CDTF">2021-04-08T19:52:44Z</dcterms:modified>
</cp:coreProperties>
</file>